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cup\G18\DIR_INVEST\Travaux\01-HEGP\02 Travaux Plan de travaux\R+2\Radio pharmacie médecine nucléaire\TRAVAUX RENOVATION 2026\01 - ETUDES\MISE EN CONFORMITE DCE\Questions cellule marché\DCEV2\"/>
    </mc:Choice>
  </mc:AlternateContent>
  <xr:revisionPtr revIDLastSave="0" documentId="13_ncr:1_{78B02888-F90D-40F6-AE51-29E6E1BF2802}" xr6:coauthVersionLast="47" xr6:coauthVersionMax="47" xr10:uidLastSave="{00000000-0000-0000-0000-000000000000}"/>
  <bookViews>
    <workbookView xWindow="50610" yWindow="-16245" windowWidth="29040" windowHeight="15720" xr2:uid="{18484955-FDE7-410B-87C9-33AFEDF73F8B}"/>
  </bookViews>
  <sheets>
    <sheet name="LOT 03 ELEC" sheetId="1" r:id="rId1"/>
  </sheets>
  <definedNames>
    <definedName name="_Hlk481172958">#REF!</definedName>
    <definedName name="ASC" localSheetId="0">#REF!</definedName>
    <definedName name="ASC">#REF!</definedName>
    <definedName name="assss">#REF!</definedName>
    <definedName name="CALCUL" localSheetId="0">#REF!</definedName>
    <definedName name="CALCUL">#REF!</definedName>
    <definedName name="_xlnm.Criteria" localSheetId="0">#REF!</definedName>
    <definedName name="_xlnm.Criteria">#REF!</definedName>
    <definedName name="_xlnm.Print_Titles" localSheetId="0">'LOT 03 ELEC'!$1:$4</definedName>
    <definedName name="platrerie">#REF!</definedName>
    <definedName name="PP">#REF!</definedName>
    <definedName name="ppp">#REF!</definedName>
    <definedName name="SOUTEENTERREE">#REF!</definedName>
    <definedName name="Summary">#REF!</definedName>
    <definedName name="ZONE" localSheetId="0">#REF!</definedName>
    <definedName name="ZONE">#REF!</definedName>
    <definedName name="_xlnm.Print_Area" localSheetId="0">'LOT 03 ELEC'!$A$1:$F$340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38" i="1" l="1"/>
  <c r="F336" i="1"/>
  <c r="F322" i="1"/>
  <c r="F310" i="1"/>
  <c r="F294" i="1"/>
  <c r="F279" i="1"/>
  <c r="F233" i="1"/>
  <c r="F231" i="1"/>
  <c r="F222" i="1"/>
  <c r="F181" i="1"/>
  <c r="F168" i="1"/>
  <c r="F156" i="1"/>
  <c r="F132" i="1"/>
  <c r="F107" i="1"/>
  <c r="F99" i="1"/>
  <c r="F91" i="1"/>
  <c r="F79" i="1"/>
  <c r="F67" i="1"/>
  <c r="F56" i="1"/>
  <c r="F49" i="1"/>
  <c r="F31" i="1"/>
  <c r="F16" i="1"/>
  <c r="F228" i="1"/>
  <c r="A231" i="1"/>
  <c r="F229" i="1"/>
  <c r="F227" i="1"/>
  <c r="F163" i="1"/>
  <c r="F42" i="1"/>
  <c r="F43" i="1"/>
  <c r="F44" i="1"/>
  <c r="F45" i="1"/>
  <c r="F46" i="1"/>
  <c r="F41" i="1"/>
  <c r="F302" i="1"/>
  <c r="A107" i="1"/>
  <c r="F105" i="1"/>
  <c r="F104" i="1"/>
  <c r="F103" i="1"/>
  <c r="A99" i="1"/>
  <c r="F97" i="1"/>
  <c r="F96" i="1"/>
  <c r="F95" i="1"/>
  <c r="F112" i="1"/>
  <c r="F113" i="1"/>
  <c r="F114" i="1"/>
  <c r="F115" i="1"/>
  <c r="F116" i="1"/>
  <c r="F117" i="1"/>
  <c r="F119" i="1"/>
  <c r="F120" i="1"/>
  <c r="F121" i="1"/>
  <c r="F122" i="1"/>
  <c r="F123" i="1"/>
  <c r="F195" i="1"/>
  <c r="F196" i="1"/>
  <c r="F199" i="1"/>
  <c r="F200" i="1"/>
  <c r="F201" i="1"/>
  <c r="F202" i="1"/>
  <c r="F250" i="1" l="1"/>
  <c r="F142" i="1"/>
  <c r="F207" i="1"/>
  <c r="F191" i="1"/>
  <c r="F177" i="1"/>
  <c r="F178" i="1"/>
  <c r="F175" i="1"/>
  <c r="F165" i="1"/>
  <c r="F141" i="1"/>
  <c r="F75" i="1"/>
  <c r="F72" i="1"/>
  <c r="A79" i="1"/>
  <c r="F77" i="1"/>
  <c r="F76" i="1"/>
  <c r="F73" i="1"/>
  <c r="F74" i="1"/>
  <c r="A340" i="1"/>
  <c r="A338" i="1"/>
  <c r="A336" i="1"/>
  <c r="F334" i="1"/>
  <c r="F333" i="1"/>
  <c r="F332" i="1"/>
  <c r="F331" i="1"/>
  <c r="F330" i="1"/>
  <c r="F329" i="1"/>
  <c r="F328" i="1"/>
  <c r="F327" i="1"/>
  <c r="A322" i="1"/>
  <c r="F320" i="1"/>
  <c r="F319" i="1"/>
  <c r="F318" i="1"/>
  <c r="F317" i="1"/>
  <c r="F316" i="1"/>
  <c r="A310" i="1"/>
  <c r="F308" i="1"/>
  <c r="F307" i="1"/>
  <c r="F306" i="1"/>
  <c r="F305" i="1"/>
  <c r="F304" i="1"/>
  <c r="F303" i="1"/>
  <c r="F301" i="1"/>
  <c r="F300" i="1"/>
  <c r="F299" i="1"/>
  <c r="A294" i="1"/>
  <c r="F292" i="1"/>
  <c r="F291" i="1"/>
  <c r="F290" i="1"/>
  <c r="F289" i="1"/>
  <c r="F288" i="1"/>
  <c r="F287" i="1"/>
  <c r="F286" i="1"/>
  <c r="F285" i="1"/>
  <c r="F284" i="1"/>
  <c r="A279" i="1"/>
  <c r="F277" i="1"/>
  <c r="F276" i="1"/>
  <c r="F275" i="1"/>
  <c r="F274" i="1"/>
  <c r="F273" i="1"/>
  <c r="F272" i="1"/>
  <c r="F271" i="1"/>
  <c r="F270" i="1"/>
  <c r="F267" i="1"/>
  <c r="F266" i="1"/>
  <c r="F265" i="1"/>
  <c r="F264" i="1"/>
  <c r="F263" i="1"/>
  <c r="F262" i="1"/>
  <c r="F260" i="1"/>
  <c r="F259" i="1"/>
  <c r="F258" i="1"/>
  <c r="F257" i="1"/>
  <c r="F256" i="1"/>
  <c r="F255" i="1"/>
  <c r="F254" i="1"/>
  <c r="F249" i="1"/>
  <c r="F248" i="1"/>
  <c r="F247" i="1"/>
  <c r="F246" i="1"/>
  <c r="F245" i="1"/>
  <c r="F244" i="1"/>
  <c r="F242" i="1"/>
  <c r="F241" i="1"/>
  <c r="F240" i="1"/>
  <c r="F239" i="1"/>
  <c r="A233" i="1"/>
  <c r="A222" i="1"/>
  <c r="F221" i="1"/>
  <c r="F220" i="1"/>
  <c r="F216" i="1"/>
  <c r="F215" i="1"/>
  <c r="F214" i="1"/>
  <c r="F213" i="1"/>
  <c r="F212" i="1"/>
  <c r="F210" i="1"/>
  <c r="F209" i="1"/>
  <c r="F208" i="1"/>
  <c r="F205" i="1"/>
  <c r="F204" i="1"/>
  <c r="F203" i="1"/>
  <c r="F197" i="1"/>
  <c r="A181" i="1"/>
  <c r="F179" i="1"/>
  <c r="F174" i="1"/>
  <c r="A168" i="1"/>
  <c r="F166" i="1"/>
  <c r="F164" i="1"/>
  <c r="F162" i="1"/>
  <c r="F161" i="1"/>
  <c r="A156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0" i="1"/>
  <c r="F138" i="1"/>
  <c r="F137" i="1"/>
  <c r="F136" i="1"/>
  <c r="A132" i="1"/>
  <c r="F130" i="1"/>
  <c r="F129" i="1"/>
  <c r="F128" i="1"/>
  <c r="F127" i="1"/>
  <c r="F126" i="1"/>
  <c r="F125" i="1"/>
  <c r="F124" i="1"/>
  <c r="A91" i="1"/>
  <c r="F89" i="1"/>
  <c r="F88" i="1"/>
  <c r="F87" i="1"/>
  <c r="F86" i="1"/>
  <c r="F85" i="1"/>
  <c r="F84" i="1"/>
  <c r="F71" i="1"/>
  <c r="A67" i="1"/>
  <c r="F65" i="1"/>
  <c r="F64" i="1"/>
  <c r="F63" i="1"/>
  <c r="F62" i="1"/>
  <c r="F61" i="1"/>
  <c r="F60" i="1"/>
  <c r="A56" i="1"/>
  <c r="F54" i="1"/>
  <c r="F53" i="1"/>
  <c r="A49" i="1"/>
  <c r="F47" i="1"/>
  <c r="F39" i="1"/>
  <c r="F38" i="1"/>
  <c r="F37" i="1"/>
  <c r="F36" i="1"/>
  <c r="A31" i="1"/>
  <c r="F30" i="1"/>
  <c r="F29" i="1"/>
  <c r="F28" i="1"/>
  <c r="F27" i="1"/>
  <c r="F26" i="1"/>
  <c r="F25" i="1"/>
  <c r="F24" i="1"/>
  <c r="F23" i="1"/>
  <c r="A16" i="1"/>
  <c r="F14" i="1"/>
  <c r="F13" i="1"/>
  <c r="F139" i="1" l="1"/>
  <c r="F340" i="1" l="1"/>
</calcChain>
</file>

<file path=xl/sharedStrings.xml><?xml version="1.0" encoding="utf-8"?>
<sst xmlns="http://schemas.openxmlformats.org/spreadsheetml/2006/main" count="484" uniqueCount="256">
  <si>
    <t>ART.</t>
  </si>
  <si>
    <t>DESIGNATION DES OUVRAGES</t>
  </si>
  <si>
    <t>U</t>
  </si>
  <si>
    <t>Qté</t>
  </si>
  <si>
    <t>Prix Unit.</t>
  </si>
  <si>
    <t>TOTAL  HT.</t>
  </si>
  <si>
    <t>EUROS</t>
  </si>
  <si>
    <t>Généralités</t>
  </si>
  <si>
    <t xml:space="preserve"> </t>
  </si>
  <si>
    <t xml:space="preserve">Etudes d'exécution </t>
  </si>
  <si>
    <t>Ens</t>
  </si>
  <si>
    <t xml:space="preserve">Dossier DOE </t>
  </si>
  <si>
    <t>COURANTS FORTS</t>
  </si>
  <si>
    <t>Installation provisoire de chantier</t>
  </si>
  <si>
    <t>Fourniture, pose et raccordement des équipements tels que décrits au CCTP, y compris toutes sujétions :</t>
  </si>
  <si>
    <t>Fourniture et pose coffrets de chantier y compris alimentation depuis colonne de distribution</t>
  </si>
  <si>
    <t xml:space="preserve">Fourniture et pose des éclairages étanches 2x36w  </t>
  </si>
  <si>
    <t>Bloc de sécurité  de balisage</t>
  </si>
  <si>
    <t>Ml</t>
  </si>
  <si>
    <t>Neutralisation et Dépose des instalations électriques</t>
  </si>
  <si>
    <t>Fourniture, pose et raccordements des équipements tels que décrits au CCTP, y compris toutes sujetions :</t>
  </si>
  <si>
    <t xml:space="preserve">Mise hors service des zones concernées par les travaux et débornage et dépose des installations existantes </t>
  </si>
  <si>
    <t>Remise en fonctionnement de l'installation de sécurité incendie existante après démolition (neutralisation, rebouclage, paramètrage ect..)</t>
  </si>
  <si>
    <t xml:space="preserve">Dévoiement de CDC existants </t>
  </si>
  <si>
    <t>Réalimentation des installations existantes</t>
  </si>
  <si>
    <t>Origine des installations basse tension</t>
  </si>
  <si>
    <t xml:space="preserve">Relevé des installations BT </t>
  </si>
  <si>
    <t>Fourniture note de calcul et bilan de puissance et mise à jour des documents existants</t>
  </si>
  <si>
    <t>Réseau de terre</t>
  </si>
  <si>
    <t>Mise à la terre des structures métalliques</t>
  </si>
  <si>
    <t xml:space="preserve">Liaisons équipotentielles </t>
  </si>
  <si>
    <t>Mises à la terre des chemins de câbles</t>
  </si>
  <si>
    <t>Borne support du câble de terre BB8</t>
  </si>
  <si>
    <t>Dérivations de terre armoire électrique</t>
  </si>
  <si>
    <t>Repérages, raccordement et fixations</t>
  </si>
  <si>
    <t>Schémas, notes de calcul</t>
  </si>
  <si>
    <t xml:space="preserve">Sujétions, repérage des câbles </t>
  </si>
  <si>
    <t>Fourniture, pose et raccordement de câble U1000RO2V entre:</t>
  </si>
  <si>
    <t>Fourreaux</t>
  </si>
  <si>
    <t>Chemin de câble</t>
  </si>
  <si>
    <t>Percements et calfeutrements</t>
  </si>
  <si>
    <t>Accessoires divers de pose et de raccordement</t>
  </si>
  <si>
    <t>Alimentations particulières</t>
  </si>
  <si>
    <t>Fourreau D25</t>
  </si>
  <si>
    <t>Fourreau D32</t>
  </si>
  <si>
    <t>Fourreau D40</t>
  </si>
  <si>
    <t>Moulures PVC</t>
  </si>
  <si>
    <t>Saignées et rebouchages</t>
  </si>
  <si>
    <t>Distributions secondaires et terminales</t>
  </si>
  <si>
    <t xml:space="preserve">Fournitrue et mise en œuvre des câbles de distribution : </t>
  </si>
  <si>
    <t>ml</t>
  </si>
  <si>
    <t>Calfeutrement des traversées de parois</t>
  </si>
  <si>
    <t>ens</t>
  </si>
  <si>
    <t>Boîtes de dérivation et raccordements</t>
  </si>
  <si>
    <t>Conduits IRL apparents (y compris accessoires)</t>
  </si>
  <si>
    <t>Incorporations, saignées et rebouchages</t>
  </si>
  <si>
    <t>Conduits ICA encastrés dans les constructions</t>
  </si>
  <si>
    <t>Conduits ICTL encastrés dans les constructions</t>
  </si>
  <si>
    <t>Conduits ICTA encastrés dans les cloisons</t>
  </si>
  <si>
    <t>Fourniture et pose des accessoires de répérage et divers</t>
  </si>
  <si>
    <t>Eclairage</t>
  </si>
  <si>
    <t>Luminaires</t>
  </si>
  <si>
    <t xml:space="preserve">Appareil type A </t>
  </si>
  <si>
    <t>Appareil type A1</t>
  </si>
  <si>
    <t>Appareil type A2</t>
  </si>
  <si>
    <t xml:space="preserve">Eclairage de sécurité </t>
  </si>
  <si>
    <t>BAES SATI LED</t>
  </si>
  <si>
    <t>Bloc autonome d'Evacuation standard</t>
  </si>
  <si>
    <t>Bloc autonome d'Evacuation étanche</t>
  </si>
  <si>
    <t xml:space="preserve">Bloc autonome d'Ambiance </t>
  </si>
  <si>
    <t>Télécommande</t>
  </si>
  <si>
    <t>Petit appareillage</t>
  </si>
  <si>
    <t>Interrupteur 10A encastré</t>
  </si>
  <si>
    <t xml:space="preserve">Interrupteur 10A avec voyant encastré </t>
  </si>
  <si>
    <t>Interrupteur temporisé encastré</t>
  </si>
  <si>
    <t>Interrupteur saillie</t>
  </si>
  <si>
    <t>Interrupteur saillie avec voyant</t>
  </si>
  <si>
    <t>Interrupteur étanche</t>
  </si>
  <si>
    <t>Interrupteur étanche avec voyant</t>
  </si>
  <si>
    <t>Interrupteur étanche temporisé avec voyant</t>
  </si>
  <si>
    <t>Interrupteur 10A antivandale encastré</t>
  </si>
  <si>
    <t>Va-et-vient 10A encastré</t>
  </si>
  <si>
    <t>Poussoir 6A encastré</t>
  </si>
  <si>
    <t>Poussoir variateur 6A encastré</t>
  </si>
  <si>
    <t>Poussoir 6A avec voyant encastré</t>
  </si>
  <si>
    <t>Gradateur</t>
  </si>
  <si>
    <t>Poussoir 6A saillie</t>
  </si>
  <si>
    <t>Poussoir 6A saillie avec voyant</t>
  </si>
  <si>
    <t>Poussoir 6A étanche</t>
  </si>
  <si>
    <t>Poussoir arret d'urgence à clé</t>
  </si>
  <si>
    <t>PC 2P+T 16A encastré</t>
  </si>
  <si>
    <t>PC 2P+T 16A avec voyant encastré</t>
  </si>
  <si>
    <t>PC 2P+T 16A à volet encastré</t>
  </si>
  <si>
    <t xml:space="preserve">PC 2P+T 16A saillie </t>
  </si>
  <si>
    <t>PC 2P+T 16A étanche  à volet</t>
  </si>
  <si>
    <t>PC 2P+T 20A saillie étanche</t>
  </si>
  <si>
    <t>PC 3P+T 20A saillie étanche</t>
  </si>
  <si>
    <t>PC 3P+N+T 20A saillie étanche</t>
  </si>
  <si>
    <t>PC 2P+T 32A saillie étanche</t>
  </si>
  <si>
    <t>PC 3P+T 32A saillie étanche</t>
  </si>
  <si>
    <t>PC 3P+N+T 32A saillie étanche</t>
  </si>
  <si>
    <t>PC 2P+T 16A avec volet antivandale encastré</t>
  </si>
  <si>
    <t>PC 3P+T 16A antivandale encastré</t>
  </si>
  <si>
    <t>PC 3P+N+T 32A antivandale encastré</t>
  </si>
  <si>
    <t>Bloc 3 PC 2P+T 16A encastré</t>
  </si>
  <si>
    <t>Interrupteur de "coupure de proximité" Chauffe eau P+N</t>
  </si>
  <si>
    <t>Détecteur de présence</t>
  </si>
  <si>
    <t>Goulottes PVC 195x65</t>
  </si>
  <si>
    <t>COURANTS FAIBLES</t>
  </si>
  <si>
    <t xml:space="preserve">Système de Sécurité Incendie </t>
  </si>
  <si>
    <t>Module déportés CMSI</t>
  </si>
  <si>
    <t>Module déportés 8 adresses</t>
  </si>
  <si>
    <t>Module déportés 4 adresses</t>
  </si>
  <si>
    <t>Module déportés 4 relais</t>
  </si>
  <si>
    <t>Module déportés 1 relais 2 entrées</t>
  </si>
  <si>
    <t>Boitier déporté adressable</t>
  </si>
  <si>
    <t>Elément terminal ligne de contrôle</t>
  </si>
  <si>
    <t>Elément terminal ligne télécommande</t>
  </si>
  <si>
    <t>Détecteur de fumée optique adressable</t>
  </si>
  <si>
    <t>Détecteur de fumée thermique adressable</t>
  </si>
  <si>
    <t>Détecteur multicritère adressable</t>
  </si>
  <si>
    <t>Détecteur infrarouge adressable</t>
  </si>
  <si>
    <t>Support inclinable</t>
  </si>
  <si>
    <t>Indicateur d'action</t>
  </si>
  <si>
    <t>Déclencheur manuel adressable à LED</t>
  </si>
  <si>
    <t>Déclencheur manuel vert pour issue de secours</t>
  </si>
  <si>
    <t xml:space="preserve">Volet de protection </t>
  </si>
  <si>
    <t xml:space="preserve">Sirène </t>
  </si>
  <si>
    <t>Flash lumineux à LED</t>
  </si>
  <si>
    <t>Batterie 12V 24Ah</t>
  </si>
  <si>
    <t xml:space="preserve">Câble SYT1 </t>
  </si>
  <si>
    <t>Câble CR1 C1</t>
  </si>
  <si>
    <t>Raccordement clapet coupe feu</t>
  </si>
  <si>
    <t>Raccordement des portes asservis</t>
  </si>
  <si>
    <t>Asservissement arrêt CTA</t>
  </si>
  <si>
    <t>Asservissement déverrouillage des IS</t>
  </si>
  <si>
    <t>AES 24V</t>
  </si>
  <si>
    <t>AES 48V</t>
  </si>
  <si>
    <t>Dépose du matériels SSI existant (DI,DM, AGS…)</t>
  </si>
  <si>
    <t>Reprise des boucles existantes pour intégration des nouveaux équipements</t>
  </si>
  <si>
    <t>Alimentations des moteurs de réarmements des CCF, câblage et boitiers à clé</t>
  </si>
  <si>
    <t>Reprise des équipements existants pour intégration dans les nouvelles boucles</t>
  </si>
  <si>
    <t>Programmation intermédiaire pour phasage et DI chantier</t>
  </si>
  <si>
    <t>Mise à jour schéma et plans SSI existants</t>
  </si>
  <si>
    <t>Essais, mise en service, programmation de la centrale existante y compris UAE,</t>
  </si>
  <si>
    <t>Dossier d'identité</t>
  </si>
  <si>
    <t>Pré câblage Informatique et Téléphonique</t>
  </si>
  <si>
    <t>Baie existante :</t>
  </si>
  <si>
    <t>Panneaux 24 ports catégorie FTP 19"</t>
  </si>
  <si>
    <t>Guide cordons 5 lyres 19" 1U</t>
  </si>
  <si>
    <t>Prise RJ45 FTP catégorie 6 + plastron 45x45</t>
  </si>
  <si>
    <t>Recette  de chaque prise RJ45</t>
  </si>
  <si>
    <t>Cordons RJ45 FTP catégorie 6 2m</t>
  </si>
  <si>
    <t>Câble FTP 2x4p catégorie 6</t>
  </si>
  <si>
    <t>Contrôle d'accès</t>
  </si>
  <si>
    <t xml:space="preserve">Licence </t>
  </si>
  <si>
    <t xml:space="preserve">Lecteur de badge </t>
  </si>
  <si>
    <t xml:space="preserve">Boîtier alimentation </t>
  </si>
  <si>
    <t>Boîtiers déportés</t>
  </si>
  <si>
    <t>Accessoires passe fils et divers</t>
  </si>
  <si>
    <t>Coffrets UTL compris contact
  effraction</t>
  </si>
  <si>
    <t>Canalisation, câblage</t>
  </si>
  <si>
    <t>Logiciel, paramétrage et mise en service</t>
  </si>
  <si>
    <t>Interphonie</t>
  </si>
  <si>
    <t>Poste muraux saillie</t>
  </si>
  <si>
    <t>Mise en service, essais et programmation</t>
  </si>
  <si>
    <t>Ensemble des câblages, raccordements, y compris liaisons phoniques, liaisons d'alimentation et de commande des verrous et gâches électriques,</t>
  </si>
  <si>
    <t>Equipements annexes</t>
  </si>
  <si>
    <t>Câblage VDI, raccordements et repérage de l'ensemble</t>
  </si>
  <si>
    <t>Coffret de gestion de SAS</t>
  </si>
  <si>
    <t>Contacts sur bornes</t>
  </si>
  <si>
    <t>Ventouses</t>
  </si>
  <si>
    <t>Platines de portes</t>
  </si>
  <si>
    <t>Sorties relais</t>
  </si>
  <si>
    <t>Batteries</t>
  </si>
  <si>
    <t>Essais mise en service</t>
  </si>
  <si>
    <t>Mise en conformité du laboratoire radiopharmacie
HOPITAL EUROPEEN GEORGES POMPIDOU</t>
  </si>
  <si>
    <t>Câblage luminaire FR-N1X6G3 3G1,5</t>
  </si>
  <si>
    <t>Câbles FR-N1X6G3 avec repérages :</t>
  </si>
  <si>
    <t>Câbles FR-N1X6G3 2x1.5mm²</t>
  </si>
  <si>
    <t>Câbles FR-N1X6G3 3G1.5mm²</t>
  </si>
  <si>
    <t>Câbles FR-N1X6G3 4x1.5mm²</t>
  </si>
  <si>
    <t>Câbles FR-N1X6G3 5G1.5mm²</t>
  </si>
  <si>
    <t>Câbles FR-N1X6G3 3G2.5mm²</t>
  </si>
  <si>
    <t>Câbles FR-N1X6G3 5G2.5mm²</t>
  </si>
  <si>
    <t>Câbles FR-N1X6G3 3G4mm²</t>
  </si>
  <si>
    <t>Câbles FR-N1X6G3 5G6mm²</t>
  </si>
  <si>
    <t>Alimentations forces spécifiques (base vie)</t>
  </si>
  <si>
    <t>PM</t>
  </si>
  <si>
    <t>Adjonction départ disjoncteur 4x63A pour alimentation TD LABO  y compris accessoires de fixation et raccordement</t>
  </si>
  <si>
    <t>Remaniements et adjonctions protections dans les armoires de zone AZNX 2-02 / AZNX 2-03 existantes</t>
  </si>
  <si>
    <t>Adjonction départ disjoncteur 4x63A pour alimentation TD CVC  y compris accessoires de fixation et raccordement</t>
  </si>
  <si>
    <t xml:space="preserve">Remaniement et adaptations des protections existantes pour réalimenter le TD-LABO en réseau ondulé 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</si>
  <si>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Arial"/>
        <family val="2"/>
      </rPr>
      <t>Dépose des départs non utilisés, PC, ECL et force.</t>
    </r>
  </si>
  <si>
    <t>Remaniement des protections existantes conservées des circuits d’éclairage, si ces derniers sont maintenus, notamment pour les éclairages de sécurité.</t>
  </si>
  <si>
    <t xml:space="preserve">Alimentations CVC : </t>
  </si>
  <si>
    <t>Alimentation ATA</t>
  </si>
  <si>
    <t>Alimentation unité extérieure VRV</t>
  </si>
  <si>
    <t>Alimentation extracteur</t>
  </si>
  <si>
    <t>Alimentation insufflateur</t>
  </si>
  <si>
    <t>Alimentation des pompes</t>
  </si>
  <si>
    <t>Alimentations des équipements de laboratoire :</t>
  </si>
  <si>
    <t>Alimentation de l’enceinte blindée</t>
  </si>
  <si>
    <t>Alimentation de l’incubateur</t>
  </si>
  <si>
    <t>Alimentation de l’éclairage de la hotte aspirante</t>
  </si>
  <si>
    <t>Alimentation du passe-plats</t>
  </si>
  <si>
    <t>Alimentation du passe-chariot</t>
  </si>
  <si>
    <t>Alimentation des moteurs de réarmement des CCF</t>
  </si>
  <si>
    <t>Câblage éclairage de sécurité FR-N1X6G3 5G1,5</t>
  </si>
  <si>
    <t xml:space="preserve">Détecteur en gaine </t>
  </si>
  <si>
    <t>Afficheur numérique pression</t>
  </si>
  <si>
    <t xml:space="preserve">- Alimentations diverses des besoins courants faibles (interphonie, contrôle accès, gestion de SAS etc …) </t>
  </si>
  <si>
    <t>Tableau électrique LABO</t>
  </si>
  <si>
    <t>TD LABO</t>
  </si>
  <si>
    <t>Armoire électrique TD CVC</t>
  </si>
  <si>
    <t>TD CVC</t>
  </si>
  <si>
    <t>Distribution Principale</t>
  </si>
  <si>
    <t xml:space="preserve">Liaison entre TD LABO et AZNX 2-02 / AZNX 2-03 </t>
  </si>
  <si>
    <t>Liaison entre TD CVC et AZNX 2-02 / AZNX 2-04</t>
  </si>
  <si>
    <t xml:space="preserve">centrale </t>
  </si>
  <si>
    <t xml:space="preserve">badges </t>
  </si>
  <si>
    <t>Coffret gestion de SAS 2 portes y compris automate</t>
  </si>
  <si>
    <t>Câble FR-N1X6G3 5G1.5mm²</t>
  </si>
  <si>
    <t>Raccordement sur existant yc disjoncteur + comptage</t>
  </si>
  <si>
    <t xml:space="preserve">Dépose et repose de plaques de faux plafonds pour permettre le tirage de câble CFO , CFA et SSI 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</si>
  <si>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</si>
  <si>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</si>
  <si>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</si>
  <si>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</si>
  <si>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</si>
  <si>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</si>
  <si>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</si>
  <si>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</si>
  <si>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</si>
  <si>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</si>
  <si>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</si>
  <si>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</si>
  <si>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</si>
  <si>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31.5</t>
  </si>
  <si>
    <t>31.4</t>
  </si>
  <si>
    <t>31.3</t>
  </si>
  <si>
    <t>31.2</t>
  </si>
  <si>
    <t>31.1</t>
  </si>
  <si>
    <t>Zone 1 : Circulation R1 (axe vertical principal)</t>
  </si>
  <si>
    <t>Zone 2 : Cabines 1 et 2</t>
  </si>
  <si>
    <t>Zone 3 : Circulation 2 (passe chariot)</t>
  </si>
  <si>
    <t>Zone 5 : Circulation 3 (axe horizontal)</t>
  </si>
  <si>
    <t>Zone 6 : Box 1 et Box 2 (côté Est)</t>
  </si>
  <si>
    <t>Dépose et repose des équipements CFO / CFA / SSI</t>
  </si>
  <si>
    <t>Appareil type A3</t>
  </si>
  <si>
    <t>Zone 4 : Labo chaud / Cabine 5 &amp; Cabine 6</t>
  </si>
  <si>
    <t>Câblage et accessoires de pose</t>
  </si>
  <si>
    <t>Boutons poussoir  arrêt</t>
  </si>
  <si>
    <t xml:space="preserve">Voyants de présence échantillon </t>
  </si>
  <si>
    <t>30.14</t>
  </si>
  <si>
    <t>LOT 03 ELECTRICITE COURANTS FORTS ET COURANTS FAIBLES Consultation 26-TV202EGP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</si>
</sst>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F&quot;_-;\-* #,##0.00\ &quot;F&quot;_-;_-* &quot;-&quot;??\ &quot;F&quot;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.5"/>
      <name val="Modern"/>
      <family val="3"/>
      <charset val="255"/>
    </font>
    <font>
      <b/>
      <sz val="10"/>
      <color indexed="10"/>
      <name val="Arial"/>
      <family val="2"/>
    </font>
    <font>
      <sz val="8"/>
      <name val="Modern"/>
      <family val="3"/>
      <charset val="255"/>
    </font>
    <font>
      <sz val="10"/>
      <name val="Arial"/>
    </font>
    <font>
      <b/>
      <sz val="12"/>
      <name val="Arial"/>
      <family val="2"/>
    </font>
    <font>
      <sz val="8"/>
      <name val="Helv"/>
    </font>
    <font>
      <b/>
      <i/>
      <sz val="10"/>
      <name val="Arial"/>
      <family val="2"/>
    </font>
    <font>
      <b/>
      <i/>
      <sz val="10"/>
      <name val="Univers"/>
      <family val="2"/>
    </font>
    <font>
      <sz val="9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sz val="10"/>
      <color theme="1"/>
      <name val="Arial"/>
      <family val="1"/>
    </font>
    <font>
      <sz val="11"/>
      <name val="Arial"/>
      <family val="2"/>
    </font>
    <font>
      <sz val="10"/>
      <name val="Helv"/>
    </font>
    <font>
      <sz val="8"/>
      <name val="Calibri"/>
      <family val="2"/>
      <scheme val="minor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top"/>
    </xf>
    <xf numFmtId="0" fontId="1" fillId="0" borderId="0"/>
    <xf numFmtId="0" fontId="7" fillId="0" borderId="0"/>
    <xf numFmtId="164" fontId="1" fillId="0" borderId="0" applyFont="0" applyFill="0" applyBorder="0" applyAlignment="0" applyProtection="0"/>
    <xf numFmtId="0" fontId="1" fillId="0" borderId="0"/>
    <xf numFmtId="49" fontId="13" fillId="0" borderId="0">
      <alignment vertical="top" wrapText="1"/>
    </xf>
    <xf numFmtId="0" fontId="1" fillId="0" borderId="0"/>
    <xf numFmtId="0" fontId="18" fillId="0" borderId="0"/>
    <xf numFmtId="0" fontId="1" fillId="0" borderId="0"/>
    <xf numFmtId="0" fontId="19" fillId="0" borderId="0"/>
  </cellStyleXfs>
  <cellXfs count="157">
    <xf numFmtId="0" fontId="0" fillId="0" borderId="0" xfId="0">
      <alignment vertical="top"/>
    </xf>
    <xf numFmtId="49" fontId="1" fillId="0" borderId="1" xfId="1" applyNumberFormat="1" applyBorder="1" applyAlignment="1">
      <alignment horizontal="center" vertical="center"/>
    </xf>
    <xf numFmtId="0" fontId="1" fillId="0" borderId="1" xfId="1" applyBorder="1" applyAlignment="1">
      <alignment wrapText="1"/>
    </xf>
    <xf numFmtId="0" fontId="1" fillId="0" borderId="1" xfId="1" applyBorder="1" applyAlignment="1">
      <alignment horizontal="center"/>
    </xf>
    <xf numFmtId="0" fontId="2" fillId="0" borderId="1" xfId="1" applyFont="1" applyBorder="1"/>
    <xf numFmtId="0" fontId="1" fillId="0" borderId="1" xfId="1" applyBorder="1"/>
    <xf numFmtId="0" fontId="1" fillId="0" borderId="0" xfId="1"/>
    <xf numFmtId="49" fontId="1" fillId="2" borderId="3" xfId="1" applyNumberFormat="1" applyFill="1" applyBorder="1" applyAlignment="1">
      <alignment horizontal="center" vertical="center"/>
    </xf>
    <xf numFmtId="0" fontId="1" fillId="2" borderId="3" xfId="1" applyFill="1" applyBorder="1" applyAlignment="1">
      <alignment wrapText="1"/>
    </xf>
    <xf numFmtId="0" fontId="1" fillId="2" borderId="3" xfId="1" applyFill="1" applyBorder="1" applyAlignment="1">
      <alignment horizontal="center"/>
    </xf>
    <xf numFmtId="0" fontId="2" fillId="2" borderId="3" xfId="1" applyFont="1" applyFill="1" applyBorder="1"/>
    <xf numFmtId="0" fontId="1" fillId="2" borderId="3" xfId="1" applyFill="1" applyBorder="1"/>
    <xf numFmtId="49" fontId="3" fillId="2" borderId="4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wrapText="1"/>
    </xf>
    <xf numFmtId="0" fontId="3" fillId="2" borderId="4" xfId="1" applyFont="1" applyFill="1" applyBorder="1" applyAlignment="1">
      <alignment horizontal="center"/>
    </xf>
    <xf numFmtId="0" fontId="4" fillId="0" borderId="0" xfId="1" applyFont="1"/>
    <xf numFmtId="49" fontId="1" fillId="2" borderId="5" xfId="1" applyNumberForma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6" fillId="0" borderId="0" xfId="1" applyFont="1"/>
    <xf numFmtId="49" fontId="1" fillId="0" borderId="4" xfId="1" applyNumberFormat="1" applyBorder="1" applyAlignment="1">
      <alignment horizontal="center" vertical="center"/>
    </xf>
    <xf numFmtId="49" fontId="1" fillId="0" borderId="6" xfId="1" applyNumberFormat="1" applyBorder="1" applyAlignment="1">
      <alignment horizontal="center" vertical="center"/>
    </xf>
    <xf numFmtId="0" fontId="3" fillId="0" borderId="3" xfId="1" applyFont="1" applyBorder="1" applyAlignment="1">
      <alignment horizontal="center" wrapText="1"/>
    </xf>
    <xf numFmtId="0" fontId="3" fillId="0" borderId="7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4" xfId="1" applyBorder="1"/>
    <xf numFmtId="0" fontId="3" fillId="3" borderId="4" xfId="2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49" fontId="3" fillId="0" borderId="4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left" wrapText="1"/>
    </xf>
    <xf numFmtId="0" fontId="1" fillId="0" borderId="7" xfId="1" applyBorder="1" applyAlignment="1">
      <alignment horizontal="center"/>
    </xf>
    <xf numFmtId="1" fontId="2" fillId="0" borderId="4" xfId="1" applyNumberFormat="1" applyFont="1" applyBorder="1"/>
    <xf numFmtId="4" fontId="1" fillId="0" borderId="4" xfId="1" applyNumberFormat="1" applyBorder="1"/>
    <xf numFmtId="0" fontId="1" fillId="0" borderId="4" xfId="1" applyBorder="1" applyAlignment="1">
      <alignment wrapText="1"/>
    </xf>
    <xf numFmtId="1" fontId="1" fillId="0" borderId="4" xfId="1" applyNumberFormat="1" applyBorder="1"/>
    <xf numFmtId="0" fontId="1" fillId="0" borderId="5" xfId="1" applyBorder="1" applyAlignment="1">
      <alignment wrapText="1"/>
    </xf>
    <xf numFmtId="4" fontId="3" fillId="0" borderId="11" xfId="1" applyNumberFormat="1" applyFont="1" applyBorder="1"/>
    <xf numFmtId="0" fontId="9" fillId="0" borderId="0" xfId="1" applyFont="1"/>
    <xf numFmtId="0" fontId="3" fillId="0" borderId="4" xfId="1" applyFont="1" applyBorder="1" applyAlignment="1">
      <alignment horizontal="center" wrapText="1"/>
    </xf>
    <xf numFmtId="0" fontId="10" fillId="0" borderId="4" xfId="1" applyFont="1" applyBorder="1" applyAlignment="1">
      <alignment wrapText="1"/>
    </xf>
    <xf numFmtId="0" fontId="10" fillId="0" borderId="4" xfId="1" quotePrefix="1" applyFont="1" applyBorder="1" applyAlignment="1">
      <alignment horizontal="left" wrapText="1"/>
    </xf>
    <xf numFmtId="4" fontId="1" fillId="0" borderId="5" xfId="1" applyNumberFormat="1" applyBorder="1"/>
    <xf numFmtId="4" fontId="11" fillId="0" borderId="4" xfId="4" applyNumberFormat="1" applyFont="1" applyBorder="1" applyAlignment="1">
      <alignment vertical="center"/>
    </xf>
    <xf numFmtId="0" fontId="1" fillId="0" borderId="4" xfId="4" applyBorder="1" applyAlignment="1">
      <alignment vertical="center" wrapText="1"/>
    </xf>
    <xf numFmtId="4" fontId="1" fillId="0" borderId="0" xfId="1" applyNumberFormat="1"/>
    <xf numFmtId="4" fontId="1" fillId="0" borderId="7" xfId="1" applyNumberFormat="1" applyBorder="1"/>
    <xf numFmtId="49" fontId="1" fillId="0" borderId="4" xfId="1" applyNumberFormat="1" applyBorder="1" applyAlignment="1">
      <alignment vertical="center" wrapText="1"/>
    </xf>
    <xf numFmtId="4" fontId="11" fillId="0" borderId="4" xfId="4" applyNumberFormat="1" applyFont="1" applyBorder="1"/>
    <xf numFmtId="0" fontId="10" fillId="0" borderId="4" xfId="1" applyFont="1" applyBorder="1" applyAlignment="1">
      <alignment horizontal="left" wrapText="1"/>
    </xf>
    <xf numFmtId="0" fontId="1" fillId="0" borderId="4" xfId="4" applyBorder="1" applyAlignment="1">
      <alignment horizontal="center" vertical="center" wrapText="1"/>
    </xf>
    <xf numFmtId="0" fontId="1" fillId="0" borderId="4" xfId="4" applyBorder="1" applyAlignment="1">
      <alignment horizontal="center" vertical="center"/>
    </xf>
    <xf numFmtId="4" fontId="1" fillId="0" borderId="0" xfId="4" applyNumberFormat="1" applyAlignment="1">
      <alignment vertical="center"/>
    </xf>
    <xf numFmtId="49" fontId="3" fillId="0" borderId="6" xfId="1" applyNumberFormat="1" applyFont="1" applyBorder="1" applyAlignment="1">
      <alignment horizontal="center" vertical="center"/>
    </xf>
    <xf numFmtId="0" fontId="1" fillId="0" borderId="4" xfId="1" applyBorder="1" applyAlignment="1">
      <alignment horizontal="right" vertical="center"/>
    </xf>
    <xf numFmtId="0" fontId="1" fillId="0" borderId="0" xfId="1" applyAlignment="1">
      <alignment horizontal="right" vertical="center"/>
    </xf>
    <xf numFmtId="0" fontId="1" fillId="0" borderId="7" xfId="1" applyBorder="1" applyAlignment="1">
      <alignment horizontal="right" vertical="center"/>
    </xf>
    <xf numFmtId="0" fontId="3" fillId="0" borderId="6" xfId="1" applyFont="1" applyBorder="1" applyAlignment="1">
      <alignment horizontal="right" vertical="center" wrapText="1"/>
    </xf>
    <xf numFmtId="0" fontId="1" fillId="0" borderId="3" xfId="1" applyBorder="1" applyAlignment="1">
      <alignment horizontal="right" vertical="center"/>
    </xf>
    <xf numFmtId="4" fontId="1" fillId="0" borderId="4" xfId="1" applyNumberFormat="1" applyBorder="1" applyAlignment="1">
      <alignment vertical="center"/>
    </xf>
    <xf numFmtId="0" fontId="1" fillId="0" borderId="4" xfId="1" quotePrefix="1" applyBorder="1" applyAlignment="1">
      <alignment wrapText="1"/>
    </xf>
    <xf numFmtId="49" fontId="12" fillId="0" borderId="4" xfId="1" applyNumberFormat="1" applyFont="1" applyBorder="1" applyAlignment="1">
      <alignment vertical="center" wrapText="1"/>
    </xf>
    <xf numFmtId="0" fontId="1" fillId="0" borderId="3" xfId="1" applyBorder="1" applyAlignment="1">
      <alignment wrapText="1"/>
    </xf>
    <xf numFmtId="0" fontId="1" fillId="0" borderId="6" xfId="1" applyBorder="1" applyAlignment="1">
      <alignment horizontal="center"/>
    </xf>
    <xf numFmtId="0" fontId="1" fillId="0" borderId="0" xfId="1" applyAlignment="1">
      <alignment horizontal="center"/>
    </xf>
    <xf numFmtId="0" fontId="2" fillId="0" borderId="0" xfId="1" applyFont="1"/>
    <xf numFmtId="0" fontId="1" fillId="0" borderId="7" xfId="1" applyBorder="1"/>
    <xf numFmtId="0" fontId="7" fillId="0" borderId="4" xfId="2" applyBorder="1" applyAlignment="1">
      <alignment horizontal="left" wrapText="1"/>
    </xf>
    <xf numFmtId="0" fontId="7" fillId="0" borderId="7" xfId="2" applyBorder="1" applyAlignment="1">
      <alignment horizontal="center"/>
    </xf>
    <xf numFmtId="4" fontId="1" fillId="0" borderId="4" xfId="2" applyNumberFormat="1" applyFont="1" applyBorder="1"/>
    <xf numFmtId="0" fontId="1" fillId="0" borderId="4" xfId="2" applyFont="1" applyBorder="1" applyAlignment="1">
      <alignment horizontal="left" wrapText="1"/>
    </xf>
    <xf numFmtId="0" fontId="1" fillId="4" borderId="0" xfId="1" applyFill="1"/>
    <xf numFmtId="0" fontId="1" fillId="0" borderId="4" xfId="2" applyFont="1" applyBorder="1" applyAlignment="1">
      <alignment wrapText="1"/>
    </xf>
    <xf numFmtId="0" fontId="7" fillId="0" borderId="4" xfId="2" applyBorder="1" applyAlignment="1">
      <alignment wrapText="1"/>
    </xf>
    <xf numFmtId="0" fontId="1" fillId="0" borderId="6" xfId="1" applyBorder="1"/>
    <xf numFmtId="0" fontId="1" fillId="0" borderId="7" xfId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4" xfId="1" applyBorder="1" applyAlignment="1">
      <alignment horizontal="left" wrapText="1"/>
    </xf>
    <xf numFmtId="49" fontId="1" fillId="0" borderId="0" xfId="1" applyNumberFormat="1" applyAlignment="1">
      <alignment horizontal="center" vertical="center"/>
    </xf>
    <xf numFmtId="49" fontId="1" fillId="0" borderId="4" xfId="5" applyFont="1" applyBorder="1" applyAlignment="1">
      <alignment horizontal="justify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5" xfId="1" quotePrefix="1" applyBorder="1" applyAlignment="1">
      <alignment horizontal="left" wrapText="1"/>
    </xf>
    <xf numFmtId="0" fontId="3" fillId="0" borderId="4" xfId="0" applyFont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1" fontId="1" fillId="0" borderId="4" xfId="1" applyNumberForma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0" fillId="0" borderId="4" xfId="0" quotePrefix="1" applyFont="1" applyBorder="1" applyAlignment="1">
      <alignment horizontal="left" vertical="center" wrapText="1"/>
    </xf>
    <xf numFmtId="1" fontId="2" fillId="0" borderId="0" xfId="1" applyNumberFormat="1" applyFont="1"/>
    <xf numFmtId="0" fontId="1" fillId="0" borderId="0" xfId="2" applyFont="1" applyAlignment="1">
      <alignment wrapText="1"/>
    </xf>
    <xf numFmtId="1" fontId="1" fillId="0" borderId="0" xfId="1" applyNumberFormat="1"/>
    <xf numFmtId="0" fontId="1" fillId="0" borderId="13" xfId="1" applyBorder="1" applyAlignment="1">
      <alignment wrapText="1"/>
    </xf>
    <xf numFmtId="0" fontId="1" fillId="0" borderId="12" xfId="1" applyBorder="1" applyAlignment="1">
      <alignment horizontal="center"/>
    </xf>
    <xf numFmtId="0" fontId="2" fillId="0" borderId="12" xfId="1" applyFont="1" applyBorder="1"/>
    <xf numFmtId="0" fontId="1" fillId="0" borderId="14" xfId="1" applyBorder="1"/>
    <xf numFmtId="0" fontId="1" fillId="0" borderId="0" xfId="1" applyAlignment="1">
      <alignment wrapText="1"/>
    </xf>
    <xf numFmtId="0" fontId="17" fillId="0" borderId="4" xfId="1" applyFont="1" applyBorder="1"/>
    <xf numFmtId="0" fontId="0" fillId="0" borderId="0" xfId="0" applyAlignment="1">
      <alignment horizontal="left" vertical="center" indent="1"/>
    </xf>
    <xf numFmtId="0" fontId="1" fillId="0" borderId="4" xfId="1" applyBorder="1" applyAlignment="1">
      <alignment horizontal="left" wrapText="1" indent="1"/>
    </xf>
    <xf numFmtId="49" fontId="1" fillId="0" borderId="4" xfId="4" applyNumberFormat="1" applyBorder="1" applyProtection="1">
      <protection locked="0"/>
    </xf>
    <xf numFmtId="0" fontId="1" fillId="0" borderId="4" xfId="4" applyBorder="1" applyAlignment="1" applyProtection="1">
      <alignment horizontal="center"/>
      <protection locked="0"/>
    </xf>
    <xf numFmtId="49" fontId="1" fillId="0" borderId="4" xfId="4" applyNumberFormat="1" applyBorder="1" applyAlignment="1" applyProtection="1">
      <alignment horizontal="left"/>
      <protection locked="0"/>
    </xf>
    <xf numFmtId="0" fontId="1" fillId="0" borderId="4" xfId="4" applyBorder="1" applyAlignment="1">
      <alignment vertical="center"/>
    </xf>
    <xf numFmtId="0" fontId="1" fillId="0" borderId="0" xfId="4" applyAlignment="1">
      <alignment horizontal="center" vertical="center" wrapText="1"/>
    </xf>
    <xf numFmtId="49" fontId="1" fillId="0" borderId="4" xfId="4" applyNumberFormat="1" applyBorder="1" applyAlignment="1" applyProtection="1">
      <alignment horizontal="left" wrapText="1"/>
      <protection locked="0"/>
    </xf>
    <xf numFmtId="0" fontId="3" fillId="0" borderId="15" xfId="6" applyFont="1" applyBorder="1" applyAlignment="1">
      <alignment horizontal="right" vertical="center" wrapText="1"/>
    </xf>
    <xf numFmtId="0" fontId="1" fillId="0" borderId="4" xfId="6" applyBorder="1" applyAlignment="1">
      <alignment horizontal="center"/>
    </xf>
    <xf numFmtId="0" fontId="1" fillId="0" borderId="7" xfId="6" applyBorder="1" applyAlignment="1">
      <alignment horizontal="right" vertical="center"/>
    </xf>
    <xf numFmtId="0" fontId="18" fillId="0" borderId="0" xfId="7"/>
    <xf numFmtId="4" fontId="1" fillId="0" borderId="0" xfId="8" applyNumberFormat="1" applyAlignment="1">
      <alignment vertical="center"/>
    </xf>
    <xf numFmtId="49" fontId="1" fillId="0" borderId="17" xfId="6" applyNumberFormat="1" applyBorder="1" applyAlignment="1">
      <alignment horizontal="center" vertical="center"/>
    </xf>
    <xf numFmtId="0" fontId="1" fillId="0" borderId="4" xfId="6" applyBorder="1" applyAlignment="1">
      <alignment wrapText="1"/>
    </xf>
    <xf numFmtId="1" fontId="1" fillId="0" borderId="7" xfId="6" applyNumberFormat="1" applyBorder="1"/>
    <xf numFmtId="4" fontId="1" fillId="0" borderId="7" xfId="6" applyNumberFormat="1" applyBorder="1"/>
    <xf numFmtId="4" fontId="1" fillId="0" borderId="16" xfId="6" applyNumberFormat="1" applyBorder="1"/>
    <xf numFmtId="0" fontId="3" fillId="0" borderId="4" xfId="6" applyFont="1" applyBorder="1" applyAlignment="1">
      <alignment horizontal="left" wrapText="1"/>
    </xf>
    <xf numFmtId="0" fontId="1" fillId="0" borderId="4" xfId="6" applyBorder="1" applyAlignment="1">
      <alignment horizontal="right" vertical="center"/>
    </xf>
    <xf numFmtId="0" fontId="1" fillId="0" borderId="16" xfId="6" applyBorder="1"/>
    <xf numFmtId="0" fontId="10" fillId="0" borderId="4" xfId="6" quotePrefix="1" applyFont="1" applyBorder="1" applyAlignment="1">
      <alignment horizontal="left" wrapText="1"/>
    </xf>
    <xf numFmtId="0" fontId="1" fillId="0" borderId="4" xfId="6" applyBorder="1"/>
    <xf numFmtId="4" fontId="1" fillId="0" borderId="4" xfId="6" applyNumberFormat="1" applyBorder="1"/>
    <xf numFmtId="49" fontId="1" fillId="0" borderId="4" xfId="6" applyNumberFormat="1" applyBorder="1" applyAlignment="1">
      <alignment vertical="center" wrapText="1"/>
    </xf>
    <xf numFmtId="4" fontId="3" fillId="0" borderId="18" xfId="6" applyNumberFormat="1" applyFont="1" applyBorder="1"/>
    <xf numFmtId="0" fontId="1" fillId="0" borderId="2" xfId="6" applyBorder="1" applyAlignment="1">
      <alignment horizontal="right" vertical="center"/>
    </xf>
    <xf numFmtId="49" fontId="1" fillId="0" borderId="4" xfId="1" applyNumberFormat="1" applyBorder="1" applyAlignment="1">
      <alignment horizontal="left" vertical="center" indent="1"/>
    </xf>
    <xf numFmtId="0" fontId="1" fillId="0" borderId="0" xfId="1" applyAlignment="1">
      <alignment horizontal="left" indent="1"/>
    </xf>
    <xf numFmtId="0" fontId="21" fillId="0" borderId="4" xfId="1" applyFont="1" applyBorder="1" applyAlignment="1">
      <alignment wrapText="1"/>
    </xf>
    <xf numFmtId="49" fontId="3" fillId="0" borderId="5" xfId="1" applyNumberFormat="1" applyFont="1" applyBorder="1" applyAlignment="1">
      <alignment horizontal="center" vertical="center"/>
    </xf>
    <xf numFmtId="0" fontId="1" fillId="0" borderId="13" xfId="1" applyBorder="1" applyAlignment="1">
      <alignment horizontal="center"/>
    </xf>
    <xf numFmtId="1" fontId="1" fillId="0" borderId="5" xfId="1" applyNumberFormat="1" applyBorder="1"/>
    <xf numFmtId="49" fontId="1" fillId="0" borderId="13" xfId="1" applyNumberFormat="1" applyBorder="1" applyAlignment="1">
      <alignment horizontal="center" vertical="center"/>
    </xf>
    <xf numFmtId="0" fontId="7" fillId="0" borderId="5" xfId="2" applyBorder="1" applyAlignment="1">
      <alignment horizontal="left" wrapText="1"/>
    </xf>
    <xf numFmtId="4" fontId="1" fillId="0" borderId="5" xfId="2" applyNumberFormat="1" applyFont="1" applyBorder="1"/>
    <xf numFmtId="0" fontId="1" fillId="0" borderId="14" xfId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1" fontId="1" fillId="0" borderId="4" xfId="0" applyNumberFormat="1" applyFont="1" applyBorder="1" applyAlignment="1"/>
    <xf numFmtId="4" fontId="1" fillId="0" borderId="4" xfId="0" applyNumberFormat="1" applyFont="1" applyBorder="1" applyAlignment="1"/>
    <xf numFmtId="0" fontId="0" fillId="0" borderId="0" xfId="0" applyAlignment="1"/>
    <xf numFmtId="0" fontId="3" fillId="0" borderId="4" xfId="0" applyFont="1" applyBorder="1" applyAlignment="1">
      <alignment horizontal="left" wrapText="1"/>
    </xf>
    <xf numFmtId="0" fontId="10" fillId="0" borderId="4" xfId="0" quotePrefix="1" applyFont="1" applyBorder="1" applyAlignment="1">
      <alignment horizontal="left" wrapText="1"/>
    </xf>
    <xf numFmtId="0" fontId="8" fillId="0" borderId="4" xfId="0" applyFont="1" applyBorder="1" applyAlignment="1">
      <alignment wrapText="1"/>
    </xf>
    <xf numFmtId="4" fontId="3" fillId="0" borderId="10" xfId="6" applyNumberFormat="1" applyFont="1" applyBorder="1"/>
    <xf numFmtId="0" fontId="3" fillId="2" borderId="8" xfId="6" applyFont="1" applyFill="1" applyBorder="1" applyAlignment="1">
      <alignment horizontal="right" vertical="center" wrapText="1"/>
    </xf>
    <xf numFmtId="0" fontId="0" fillId="0" borderId="10" xfId="0" applyBorder="1" applyAlignment="1"/>
    <xf numFmtId="0" fontId="1" fillId="2" borderId="9" xfId="6" applyFill="1" applyBorder="1" applyAlignment="1">
      <alignment horizontal="right" vertical="center"/>
    </xf>
    <xf numFmtId="0" fontId="1" fillId="2" borderId="10" xfId="6" applyFill="1" applyBorder="1" applyAlignment="1">
      <alignment horizontal="right" vertical="center"/>
    </xf>
    <xf numFmtId="0" fontId="3" fillId="2" borderId="8" xfId="1" applyFont="1" applyFill="1" applyBorder="1" applyAlignment="1">
      <alignment horizontal="right" vertical="center" wrapText="1"/>
    </xf>
    <xf numFmtId="0" fontId="1" fillId="2" borderId="9" xfId="1" applyFill="1" applyBorder="1" applyAlignment="1">
      <alignment horizontal="right" vertical="center"/>
    </xf>
    <xf numFmtId="0" fontId="1" fillId="2" borderId="10" xfId="1" applyFill="1" applyBorder="1" applyAlignment="1">
      <alignment horizontal="right" vertical="center"/>
    </xf>
    <xf numFmtId="0" fontId="7" fillId="0" borderId="10" xfId="2" applyBorder="1"/>
    <xf numFmtId="0" fontId="3" fillId="0" borderId="4" xfId="2" applyFont="1" applyBorder="1" applyAlignment="1">
      <alignment horizontal="center" vertical="center" wrapText="1"/>
    </xf>
    <xf numFmtId="0" fontId="3" fillId="5" borderId="8" xfId="9" applyFont="1" applyFill="1" applyBorder="1" applyAlignment="1">
      <alignment horizontal="right" vertical="center"/>
    </xf>
    <xf numFmtId="0" fontId="14" fillId="0" borderId="9" xfId="0" applyFont="1" applyBorder="1" applyAlignment="1">
      <alignment horizontal="right" vertical="center"/>
    </xf>
    <xf numFmtId="0" fontId="14" fillId="0" borderId="10" xfId="0" applyFont="1" applyBorder="1" applyAlignment="1">
      <alignment horizontal="right" vertical="center"/>
    </xf>
  </cellXfs>
  <cellStyles count="10">
    <cellStyle name="Definition" xfId="5" xr:uid="{66355CD4-55B3-4658-9554-4D5ACEF20C6D}"/>
    <cellStyle name="Monétaire 2" xfId="3" xr:uid="{1EC5AC11-04FB-4BCF-8F92-004EDB30326C}"/>
    <cellStyle name="Normal" xfId="0" builtinId="0"/>
    <cellStyle name="Normal 2 2" xfId="1" xr:uid="{178937F4-6E0B-4810-92E3-F6E337D1EA8E}"/>
    <cellStyle name="Normal 2 2 2" xfId="6" xr:uid="{CDBE4262-8DD7-4B65-9A2C-9702CE3DB8C1}"/>
    <cellStyle name="Normal 2 3 2 2" xfId="9" xr:uid="{608E35F2-AA00-4464-BCC9-D7284EFF3AA6}"/>
    <cellStyle name="Normal 3 3" xfId="7" xr:uid="{905A5787-58A8-49D1-BEA0-F110A72BE79A}"/>
    <cellStyle name="Normal 4" xfId="4" xr:uid="{79139A33-B1DA-499A-B057-0AEFB5BF743A}"/>
    <cellStyle name="Normal 4 2" xfId="8" xr:uid="{898A64C4-CA7D-4878-8C58-C1F02FAF3F7D}"/>
    <cellStyle name="Normal 7" xfId="2" xr:uid="{6FF118C1-4E8E-4C8C-BD34-9C361945DE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E2-2E6E-4B90-9F50-1070946531E2}">
  <sheetPr>
    <pageSetUpPr fitToPage="1"/>
  </sheetPr>
  <dimension ref="A1:Q382"/>
  <sheetViews>
    <sheetView showZeros="0" tabSelected="1" view="pageBreakPreview" topLeftCell="A328" zoomScaleNormal="100" zoomScaleSheetLayoutView="100" workbookViewId="0">
      <selection activeCell="J349" sqref="J349"/>
    </sheetView>
  </sheetViews>
  <sheetFormatPr baseColWidth="10" defaultColWidth="11.42578125" defaultRowHeight="12.75" outlineLevelRow="1" x14ac:dyDescent="0.2"/>
  <cols>
    <col min="1" max="1" width="6.85546875" style="80" customWidth="1"/>
    <col min="2" max="2" width="50.85546875" style="97" customWidth="1"/>
    <col min="3" max="3" width="4.5703125" style="66" customWidth="1"/>
    <col min="4" max="4" width="6" style="67" customWidth="1"/>
    <col min="5" max="5" width="10.85546875" style="6" customWidth="1"/>
    <col min="6" max="6" width="12.42578125" style="6" customWidth="1"/>
    <col min="7" max="240" width="11.42578125" style="6"/>
    <col min="241" max="241" width="6.85546875" style="6" customWidth="1"/>
    <col min="242" max="242" width="0" style="6" hidden="1" customWidth="1"/>
    <col min="243" max="243" width="59.140625" style="6" customWidth="1"/>
    <col min="244" max="244" width="4.5703125" style="6" customWidth="1"/>
    <col min="245" max="245" width="6" style="6" bestFit="1" customWidth="1"/>
    <col min="246" max="260" width="0" style="6" hidden="1" customWidth="1"/>
    <col min="261" max="261" width="10.85546875" style="6" customWidth="1"/>
    <col min="262" max="262" width="12.42578125" style="6" customWidth="1"/>
    <col min="263" max="496" width="11.42578125" style="6"/>
    <col min="497" max="497" width="6.85546875" style="6" customWidth="1"/>
    <col min="498" max="498" width="0" style="6" hidden="1" customWidth="1"/>
    <col min="499" max="499" width="59.140625" style="6" customWidth="1"/>
    <col min="500" max="500" width="4.5703125" style="6" customWidth="1"/>
    <col min="501" max="501" width="6" style="6" bestFit="1" customWidth="1"/>
    <col min="502" max="516" width="0" style="6" hidden="1" customWidth="1"/>
    <col min="517" max="517" width="10.85546875" style="6" customWidth="1"/>
    <col min="518" max="518" width="12.42578125" style="6" customWidth="1"/>
    <col min="519" max="752" width="11.42578125" style="6"/>
    <col min="753" max="753" width="6.85546875" style="6" customWidth="1"/>
    <col min="754" max="754" width="0" style="6" hidden="1" customWidth="1"/>
    <col min="755" max="755" width="59.140625" style="6" customWidth="1"/>
    <col min="756" max="756" width="4.5703125" style="6" customWidth="1"/>
    <col min="757" max="757" width="6" style="6" bestFit="1" customWidth="1"/>
    <col min="758" max="772" width="0" style="6" hidden="1" customWidth="1"/>
    <col min="773" max="773" width="10.85546875" style="6" customWidth="1"/>
    <col min="774" max="774" width="12.42578125" style="6" customWidth="1"/>
    <col min="775" max="1008" width="11.42578125" style="6"/>
    <col min="1009" max="1009" width="6.85546875" style="6" customWidth="1"/>
    <col min="1010" max="1010" width="0" style="6" hidden="1" customWidth="1"/>
    <col min="1011" max="1011" width="59.140625" style="6" customWidth="1"/>
    <col min="1012" max="1012" width="4.5703125" style="6" customWidth="1"/>
    <col min="1013" max="1013" width="6" style="6" bestFit="1" customWidth="1"/>
    <col min="1014" max="1028" width="0" style="6" hidden="1" customWidth="1"/>
    <col min="1029" max="1029" width="10.85546875" style="6" customWidth="1"/>
    <col min="1030" max="1030" width="12.42578125" style="6" customWidth="1"/>
    <col min="1031" max="1264" width="11.42578125" style="6"/>
    <col min="1265" max="1265" width="6.85546875" style="6" customWidth="1"/>
    <col min="1266" max="1266" width="0" style="6" hidden="1" customWidth="1"/>
    <col min="1267" max="1267" width="59.140625" style="6" customWidth="1"/>
    <col min="1268" max="1268" width="4.5703125" style="6" customWidth="1"/>
    <col min="1269" max="1269" width="6" style="6" bestFit="1" customWidth="1"/>
    <col min="1270" max="1284" width="0" style="6" hidden="1" customWidth="1"/>
    <col min="1285" max="1285" width="10.85546875" style="6" customWidth="1"/>
    <col min="1286" max="1286" width="12.42578125" style="6" customWidth="1"/>
    <col min="1287" max="1520" width="11.42578125" style="6"/>
    <col min="1521" max="1521" width="6.85546875" style="6" customWidth="1"/>
    <col min="1522" max="1522" width="0" style="6" hidden="1" customWidth="1"/>
    <col min="1523" max="1523" width="59.140625" style="6" customWidth="1"/>
    <col min="1524" max="1524" width="4.5703125" style="6" customWidth="1"/>
    <col min="1525" max="1525" width="6" style="6" bestFit="1" customWidth="1"/>
    <col min="1526" max="1540" width="0" style="6" hidden="1" customWidth="1"/>
    <col min="1541" max="1541" width="10.85546875" style="6" customWidth="1"/>
    <col min="1542" max="1542" width="12.42578125" style="6" customWidth="1"/>
    <col min="1543" max="1776" width="11.42578125" style="6"/>
    <col min="1777" max="1777" width="6.85546875" style="6" customWidth="1"/>
    <col min="1778" max="1778" width="0" style="6" hidden="1" customWidth="1"/>
    <col min="1779" max="1779" width="59.140625" style="6" customWidth="1"/>
    <col min="1780" max="1780" width="4.5703125" style="6" customWidth="1"/>
    <col min="1781" max="1781" width="6" style="6" bestFit="1" customWidth="1"/>
    <col min="1782" max="1796" width="0" style="6" hidden="1" customWidth="1"/>
    <col min="1797" max="1797" width="10.85546875" style="6" customWidth="1"/>
    <col min="1798" max="1798" width="12.42578125" style="6" customWidth="1"/>
    <col min="1799" max="2032" width="11.42578125" style="6"/>
    <col min="2033" max="2033" width="6.85546875" style="6" customWidth="1"/>
    <col min="2034" max="2034" width="0" style="6" hidden="1" customWidth="1"/>
    <col min="2035" max="2035" width="59.140625" style="6" customWidth="1"/>
    <col min="2036" max="2036" width="4.5703125" style="6" customWidth="1"/>
    <col min="2037" max="2037" width="6" style="6" bestFit="1" customWidth="1"/>
    <col min="2038" max="2052" width="0" style="6" hidden="1" customWidth="1"/>
    <col min="2053" max="2053" width="10.85546875" style="6" customWidth="1"/>
    <col min="2054" max="2054" width="12.42578125" style="6" customWidth="1"/>
    <col min="2055" max="2288" width="11.42578125" style="6"/>
    <col min="2289" max="2289" width="6.85546875" style="6" customWidth="1"/>
    <col min="2290" max="2290" width="0" style="6" hidden="1" customWidth="1"/>
    <col min="2291" max="2291" width="59.140625" style="6" customWidth="1"/>
    <col min="2292" max="2292" width="4.5703125" style="6" customWidth="1"/>
    <col min="2293" max="2293" width="6" style="6" bestFit="1" customWidth="1"/>
    <col min="2294" max="2308" width="0" style="6" hidden="1" customWidth="1"/>
    <col min="2309" max="2309" width="10.85546875" style="6" customWidth="1"/>
    <col min="2310" max="2310" width="12.42578125" style="6" customWidth="1"/>
    <col min="2311" max="2544" width="11.42578125" style="6"/>
    <col min="2545" max="2545" width="6.85546875" style="6" customWidth="1"/>
    <col min="2546" max="2546" width="0" style="6" hidden="1" customWidth="1"/>
    <col min="2547" max="2547" width="59.140625" style="6" customWidth="1"/>
    <col min="2548" max="2548" width="4.5703125" style="6" customWidth="1"/>
    <col min="2549" max="2549" width="6" style="6" bestFit="1" customWidth="1"/>
    <col min="2550" max="2564" width="0" style="6" hidden="1" customWidth="1"/>
    <col min="2565" max="2565" width="10.85546875" style="6" customWidth="1"/>
    <col min="2566" max="2566" width="12.42578125" style="6" customWidth="1"/>
    <col min="2567" max="2800" width="11.42578125" style="6"/>
    <col min="2801" max="2801" width="6.85546875" style="6" customWidth="1"/>
    <col min="2802" max="2802" width="0" style="6" hidden="1" customWidth="1"/>
    <col min="2803" max="2803" width="59.140625" style="6" customWidth="1"/>
    <col min="2804" max="2804" width="4.5703125" style="6" customWidth="1"/>
    <col min="2805" max="2805" width="6" style="6" bestFit="1" customWidth="1"/>
    <col min="2806" max="2820" width="0" style="6" hidden="1" customWidth="1"/>
    <col min="2821" max="2821" width="10.85546875" style="6" customWidth="1"/>
    <col min="2822" max="2822" width="12.42578125" style="6" customWidth="1"/>
    <col min="2823" max="3056" width="11.42578125" style="6"/>
    <col min="3057" max="3057" width="6.85546875" style="6" customWidth="1"/>
    <col min="3058" max="3058" width="0" style="6" hidden="1" customWidth="1"/>
    <col min="3059" max="3059" width="59.140625" style="6" customWidth="1"/>
    <col min="3060" max="3060" width="4.5703125" style="6" customWidth="1"/>
    <col min="3061" max="3061" width="6" style="6" bestFit="1" customWidth="1"/>
    <col min="3062" max="3076" width="0" style="6" hidden="1" customWidth="1"/>
    <col min="3077" max="3077" width="10.85546875" style="6" customWidth="1"/>
    <col min="3078" max="3078" width="12.42578125" style="6" customWidth="1"/>
    <col min="3079" max="3312" width="11.42578125" style="6"/>
    <col min="3313" max="3313" width="6.85546875" style="6" customWidth="1"/>
    <col min="3314" max="3314" width="0" style="6" hidden="1" customWidth="1"/>
    <col min="3315" max="3315" width="59.140625" style="6" customWidth="1"/>
    <col min="3316" max="3316" width="4.5703125" style="6" customWidth="1"/>
    <col min="3317" max="3317" width="6" style="6" bestFit="1" customWidth="1"/>
    <col min="3318" max="3332" width="0" style="6" hidden="1" customWidth="1"/>
    <col min="3333" max="3333" width="10.85546875" style="6" customWidth="1"/>
    <col min="3334" max="3334" width="12.42578125" style="6" customWidth="1"/>
    <col min="3335" max="3568" width="11.42578125" style="6"/>
    <col min="3569" max="3569" width="6.85546875" style="6" customWidth="1"/>
    <col min="3570" max="3570" width="0" style="6" hidden="1" customWidth="1"/>
    <col min="3571" max="3571" width="59.140625" style="6" customWidth="1"/>
    <col min="3572" max="3572" width="4.5703125" style="6" customWidth="1"/>
    <col min="3573" max="3573" width="6" style="6" bestFit="1" customWidth="1"/>
    <col min="3574" max="3588" width="0" style="6" hidden="1" customWidth="1"/>
    <col min="3589" max="3589" width="10.85546875" style="6" customWidth="1"/>
    <col min="3590" max="3590" width="12.42578125" style="6" customWidth="1"/>
    <col min="3591" max="3824" width="11.42578125" style="6"/>
    <col min="3825" max="3825" width="6.85546875" style="6" customWidth="1"/>
    <col min="3826" max="3826" width="0" style="6" hidden="1" customWidth="1"/>
    <col min="3827" max="3827" width="59.140625" style="6" customWidth="1"/>
    <col min="3828" max="3828" width="4.5703125" style="6" customWidth="1"/>
    <col min="3829" max="3829" width="6" style="6" bestFit="1" customWidth="1"/>
    <col min="3830" max="3844" width="0" style="6" hidden="1" customWidth="1"/>
    <col min="3845" max="3845" width="10.85546875" style="6" customWidth="1"/>
    <col min="3846" max="3846" width="12.42578125" style="6" customWidth="1"/>
    <col min="3847" max="4080" width="11.42578125" style="6"/>
    <col min="4081" max="4081" width="6.85546875" style="6" customWidth="1"/>
    <col min="4082" max="4082" width="0" style="6" hidden="1" customWidth="1"/>
    <col min="4083" max="4083" width="59.140625" style="6" customWidth="1"/>
    <col min="4084" max="4084" width="4.5703125" style="6" customWidth="1"/>
    <col min="4085" max="4085" width="6" style="6" bestFit="1" customWidth="1"/>
    <col min="4086" max="4100" width="0" style="6" hidden="1" customWidth="1"/>
    <col min="4101" max="4101" width="10.85546875" style="6" customWidth="1"/>
    <col min="4102" max="4102" width="12.42578125" style="6" customWidth="1"/>
    <col min="4103" max="4336" width="11.42578125" style="6"/>
    <col min="4337" max="4337" width="6.85546875" style="6" customWidth="1"/>
    <col min="4338" max="4338" width="0" style="6" hidden="1" customWidth="1"/>
    <col min="4339" max="4339" width="59.140625" style="6" customWidth="1"/>
    <col min="4340" max="4340" width="4.5703125" style="6" customWidth="1"/>
    <col min="4341" max="4341" width="6" style="6" bestFit="1" customWidth="1"/>
    <col min="4342" max="4356" width="0" style="6" hidden="1" customWidth="1"/>
    <col min="4357" max="4357" width="10.85546875" style="6" customWidth="1"/>
    <col min="4358" max="4358" width="12.42578125" style="6" customWidth="1"/>
    <col min="4359" max="4592" width="11.42578125" style="6"/>
    <col min="4593" max="4593" width="6.85546875" style="6" customWidth="1"/>
    <col min="4594" max="4594" width="0" style="6" hidden="1" customWidth="1"/>
    <col min="4595" max="4595" width="59.140625" style="6" customWidth="1"/>
    <col min="4596" max="4596" width="4.5703125" style="6" customWidth="1"/>
    <col min="4597" max="4597" width="6" style="6" bestFit="1" customWidth="1"/>
    <col min="4598" max="4612" width="0" style="6" hidden="1" customWidth="1"/>
    <col min="4613" max="4613" width="10.85546875" style="6" customWidth="1"/>
    <col min="4614" max="4614" width="12.42578125" style="6" customWidth="1"/>
    <col min="4615" max="4848" width="11.42578125" style="6"/>
    <col min="4849" max="4849" width="6.85546875" style="6" customWidth="1"/>
    <col min="4850" max="4850" width="0" style="6" hidden="1" customWidth="1"/>
    <col min="4851" max="4851" width="59.140625" style="6" customWidth="1"/>
    <col min="4852" max="4852" width="4.5703125" style="6" customWidth="1"/>
    <col min="4853" max="4853" width="6" style="6" bestFit="1" customWidth="1"/>
    <col min="4854" max="4868" width="0" style="6" hidden="1" customWidth="1"/>
    <col min="4869" max="4869" width="10.85546875" style="6" customWidth="1"/>
    <col min="4870" max="4870" width="12.42578125" style="6" customWidth="1"/>
    <col min="4871" max="5104" width="11.42578125" style="6"/>
    <col min="5105" max="5105" width="6.85546875" style="6" customWidth="1"/>
    <col min="5106" max="5106" width="0" style="6" hidden="1" customWidth="1"/>
    <col min="5107" max="5107" width="59.140625" style="6" customWidth="1"/>
    <col min="5108" max="5108" width="4.5703125" style="6" customWidth="1"/>
    <col min="5109" max="5109" width="6" style="6" bestFit="1" customWidth="1"/>
    <col min="5110" max="5124" width="0" style="6" hidden="1" customWidth="1"/>
    <col min="5125" max="5125" width="10.85546875" style="6" customWidth="1"/>
    <col min="5126" max="5126" width="12.42578125" style="6" customWidth="1"/>
    <col min="5127" max="5360" width="11.42578125" style="6"/>
    <col min="5361" max="5361" width="6.85546875" style="6" customWidth="1"/>
    <col min="5362" max="5362" width="0" style="6" hidden="1" customWidth="1"/>
    <col min="5363" max="5363" width="59.140625" style="6" customWidth="1"/>
    <col min="5364" max="5364" width="4.5703125" style="6" customWidth="1"/>
    <col min="5365" max="5365" width="6" style="6" bestFit="1" customWidth="1"/>
    <col min="5366" max="5380" width="0" style="6" hidden="1" customWidth="1"/>
    <col min="5381" max="5381" width="10.85546875" style="6" customWidth="1"/>
    <col min="5382" max="5382" width="12.42578125" style="6" customWidth="1"/>
    <col min="5383" max="5616" width="11.42578125" style="6"/>
    <col min="5617" max="5617" width="6.85546875" style="6" customWidth="1"/>
    <col min="5618" max="5618" width="0" style="6" hidden="1" customWidth="1"/>
    <col min="5619" max="5619" width="59.140625" style="6" customWidth="1"/>
    <col min="5620" max="5620" width="4.5703125" style="6" customWidth="1"/>
    <col min="5621" max="5621" width="6" style="6" bestFit="1" customWidth="1"/>
    <col min="5622" max="5636" width="0" style="6" hidden="1" customWidth="1"/>
    <col min="5637" max="5637" width="10.85546875" style="6" customWidth="1"/>
    <col min="5638" max="5638" width="12.42578125" style="6" customWidth="1"/>
    <col min="5639" max="5872" width="11.42578125" style="6"/>
    <col min="5873" max="5873" width="6.85546875" style="6" customWidth="1"/>
    <col min="5874" max="5874" width="0" style="6" hidden="1" customWidth="1"/>
    <col min="5875" max="5875" width="59.140625" style="6" customWidth="1"/>
    <col min="5876" max="5876" width="4.5703125" style="6" customWidth="1"/>
    <col min="5877" max="5877" width="6" style="6" bestFit="1" customWidth="1"/>
    <col min="5878" max="5892" width="0" style="6" hidden="1" customWidth="1"/>
    <col min="5893" max="5893" width="10.85546875" style="6" customWidth="1"/>
    <col min="5894" max="5894" width="12.42578125" style="6" customWidth="1"/>
    <col min="5895" max="6128" width="11.42578125" style="6"/>
    <col min="6129" max="6129" width="6.85546875" style="6" customWidth="1"/>
    <col min="6130" max="6130" width="0" style="6" hidden="1" customWidth="1"/>
    <col min="6131" max="6131" width="59.140625" style="6" customWidth="1"/>
    <col min="6132" max="6132" width="4.5703125" style="6" customWidth="1"/>
    <col min="6133" max="6133" width="6" style="6" bestFit="1" customWidth="1"/>
    <col min="6134" max="6148" width="0" style="6" hidden="1" customWidth="1"/>
    <col min="6149" max="6149" width="10.85546875" style="6" customWidth="1"/>
    <col min="6150" max="6150" width="12.42578125" style="6" customWidth="1"/>
    <col min="6151" max="6384" width="11.42578125" style="6"/>
    <col min="6385" max="6385" width="6.85546875" style="6" customWidth="1"/>
    <col min="6386" max="6386" width="0" style="6" hidden="1" customWidth="1"/>
    <col min="6387" max="6387" width="59.140625" style="6" customWidth="1"/>
    <col min="6388" max="6388" width="4.5703125" style="6" customWidth="1"/>
    <col min="6389" max="6389" width="6" style="6" bestFit="1" customWidth="1"/>
    <col min="6390" max="6404" width="0" style="6" hidden="1" customWidth="1"/>
    <col min="6405" max="6405" width="10.85546875" style="6" customWidth="1"/>
    <col min="6406" max="6406" width="12.42578125" style="6" customWidth="1"/>
    <col min="6407" max="6640" width="11.42578125" style="6"/>
    <col min="6641" max="6641" width="6.85546875" style="6" customWidth="1"/>
    <col min="6642" max="6642" width="0" style="6" hidden="1" customWidth="1"/>
    <col min="6643" max="6643" width="59.140625" style="6" customWidth="1"/>
    <col min="6644" max="6644" width="4.5703125" style="6" customWidth="1"/>
    <col min="6645" max="6645" width="6" style="6" bestFit="1" customWidth="1"/>
    <col min="6646" max="6660" width="0" style="6" hidden="1" customWidth="1"/>
    <col min="6661" max="6661" width="10.85546875" style="6" customWidth="1"/>
    <col min="6662" max="6662" width="12.42578125" style="6" customWidth="1"/>
    <col min="6663" max="6896" width="11.42578125" style="6"/>
    <col min="6897" max="6897" width="6.85546875" style="6" customWidth="1"/>
    <col min="6898" max="6898" width="0" style="6" hidden="1" customWidth="1"/>
    <col min="6899" max="6899" width="59.140625" style="6" customWidth="1"/>
    <col min="6900" max="6900" width="4.5703125" style="6" customWidth="1"/>
    <col min="6901" max="6901" width="6" style="6" bestFit="1" customWidth="1"/>
    <col min="6902" max="6916" width="0" style="6" hidden="1" customWidth="1"/>
    <col min="6917" max="6917" width="10.85546875" style="6" customWidth="1"/>
    <col min="6918" max="6918" width="12.42578125" style="6" customWidth="1"/>
    <col min="6919" max="7152" width="11.42578125" style="6"/>
    <col min="7153" max="7153" width="6.85546875" style="6" customWidth="1"/>
    <col min="7154" max="7154" width="0" style="6" hidden="1" customWidth="1"/>
    <col min="7155" max="7155" width="59.140625" style="6" customWidth="1"/>
    <col min="7156" max="7156" width="4.5703125" style="6" customWidth="1"/>
    <col min="7157" max="7157" width="6" style="6" bestFit="1" customWidth="1"/>
    <col min="7158" max="7172" width="0" style="6" hidden="1" customWidth="1"/>
    <col min="7173" max="7173" width="10.85546875" style="6" customWidth="1"/>
    <col min="7174" max="7174" width="12.42578125" style="6" customWidth="1"/>
    <col min="7175" max="7408" width="11.42578125" style="6"/>
    <col min="7409" max="7409" width="6.85546875" style="6" customWidth="1"/>
    <col min="7410" max="7410" width="0" style="6" hidden="1" customWidth="1"/>
    <col min="7411" max="7411" width="59.140625" style="6" customWidth="1"/>
    <col min="7412" max="7412" width="4.5703125" style="6" customWidth="1"/>
    <col min="7413" max="7413" width="6" style="6" bestFit="1" customWidth="1"/>
    <col min="7414" max="7428" width="0" style="6" hidden="1" customWidth="1"/>
    <col min="7429" max="7429" width="10.85546875" style="6" customWidth="1"/>
    <col min="7430" max="7430" width="12.42578125" style="6" customWidth="1"/>
    <col min="7431" max="7664" width="11.42578125" style="6"/>
    <col min="7665" max="7665" width="6.85546875" style="6" customWidth="1"/>
    <col min="7666" max="7666" width="0" style="6" hidden="1" customWidth="1"/>
    <col min="7667" max="7667" width="59.140625" style="6" customWidth="1"/>
    <col min="7668" max="7668" width="4.5703125" style="6" customWidth="1"/>
    <col min="7669" max="7669" width="6" style="6" bestFit="1" customWidth="1"/>
    <col min="7670" max="7684" width="0" style="6" hidden="1" customWidth="1"/>
    <col min="7685" max="7685" width="10.85546875" style="6" customWidth="1"/>
    <col min="7686" max="7686" width="12.42578125" style="6" customWidth="1"/>
    <col min="7687" max="7920" width="11.42578125" style="6"/>
    <col min="7921" max="7921" width="6.85546875" style="6" customWidth="1"/>
    <col min="7922" max="7922" width="0" style="6" hidden="1" customWidth="1"/>
    <col min="7923" max="7923" width="59.140625" style="6" customWidth="1"/>
    <col min="7924" max="7924" width="4.5703125" style="6" customWidth="1"/>
    <col min="7925" max="7925" width="6" style="6" bestFit="1" customWidth="1"/>
    <col min="7926" max="7940" width="0" style="6" hidden="1" customWidth="1"/>
    <col min="7941" max="7941" width="10.85546875" style="6" customWidth="1"/>
    <col min="7942" max="7942" width="12.42578125" style="6" customWidth="1"/>
    <col min="7943" max="8176" width="11.42578125" style="6"/>
    <col min="8177" max="8177" width="6.85546875" style="6" customWidth="1"/>
    <col min="8178" max="8178" width="0" style="6" hidden="1" customWidth="1"/>
    <col min="8179" max="8179" width="59.140625" style="6" customWidth="1"/>
    <col min="8180" max="8180" width="4.5703125" style="6" customWidth="1"/>
    <col min="8181" max="8181" width="6" style="6" bestFit="1" customWidth="1"/>
    <col min="8182" max="8196" width="0" style="6" hidden="1" customWidth="1"/>
    <col min="8197" max="8197" width="10.85546875" style="6" customWidth="1"/>
    <col min="8198" max="8198" width="12.42578125" style="6" customWidth="1"/>
    <col min="8199" max="8432" width="11.42578125" style="6"/>
    <col min="8433" max="8433" width="6.85546875" style="6" customWidth="1"/>
    <col min="8434" max="8434" width="0" style="6" hidden="1" customWidth="1"/>
    <col min="8435" max="8435" width="59.140625" style="6" customWidth="1"/>
    <col min="8436" max="8436" width="4.5703125" style="6" customWidth="1"/>
    <col min="8437" max="8437" width="6" style="6" bestFit="1" customWidth="1"/>
    <col min="8438" max="8452" width="0" style="6" hidden="1" customWidth="1"/>
    <col min="8453" max="8453" width="10.85546875" style="6" customWidth="1"/>
    <col min="8454" max="8454" width="12.42578125" style="6" customWidth="1"/>
    <col min="8455" max="8688" width="11.42578125" style="6"/>
    <col min="8689" max="8689" width="6.85546875" style="6" customWidth="1"/>
    <col min="8690" max="8690" width="0" style="6" hidden="1" customWidth="1"/>
    <col min="8691" max="8691" width="59.140625" style="6" customWidth="1"/>
    <col min="8692" max="8692" width="4.5703125" style="6" customWidth="1"/>
    <col min="8693" max="8693" width="6" style="6" bestFit="1" customWidth="1"/>
    <col min="8694" max="8708" width="0" style="6" hidden="1" customWidth="1"/>
    <col min="8709" max="8709" width="10.85546875" style="6" customWidth="1"/>
    <col min="8710" max="8710" width="12.42578125" style="6" customWidth="1"/>
    <col min="8711" max="8944" width="11.42578125" style="6"/>
    <col min="8945" max="8945" width="6.85546875" style="6" customWidth="1"/>
    <col min="8946" max="8946" width="0" style="6" hidden="1" customWidth="1"/>
    <col min="8947" max="8947" width="59.140625" style="6" customWidth="1"/>
    <col min="8948" max="8948" width="4.5703125" style="6" customWidth="1"/>
    <col min="8949" max="8949" width="6" style="6" bestFit="1" customWidth="1"/>
    <col min="8950" max="8964" width="0" style="6" hidden="1" customWidth="1"/>
    <col min="8965" max="8965" width="10.85546875" style="6" customWidth="1"/>
    <col min="8966" max="8966" width="12.42578125" style="6" customWidth="1"/>
    <col min="8967" max="9200" width="11.42578125" style="6"/>
    <col min="9201" max="9201" width="6.85546875" style="6" customWidth="1"/>
    <col min="9202" max="9202" width="0" style="6" hidden="1" customWidth="1"/>
    <col min="9203" max="9203" width="59.140625" style="6" customWidth="1"/>
    <col min="9204" max="9204" width="4.5703125" style="6" customWidth="1"/>
    <col min="9205" max="9205" width="6" style="6" bestFit="1" customWidth="1"/>
    <col min="9206" max="9220" width="0" style="6" hidden="1" customWidth="1"/>
    <col min="9221" max="9221" width="10.85546875" style="6" customWidth="1"/>
    <col min="9222" max="9222" width="12.42578125" style="6" customWidth="1"/>
    <col min="9223" max="9456" width="11.42578125" style="6"/>
    <col min="9457" max="9457" width="6.85546875" style="6" customWidth="1"/>
    <col min="9458" max="9458" width="0" style="6" hidden="1" customWidth="1"/>
    <col min="9459" max="9459" width="59.140625" style="6" customWidth="1"/>
    <col min="9460" max="9460" width="4.5703125" style="6" customWidth="1"/>
    <col min="9461" max="9461" width="6" style="6" bestFit="1" customWidth="1"/>
    <col min="9462" max="9476" width="0" style="6" hidden="1" customWidth="1"/>
    <col min="9477" max="9477" width="10.85546875" style="6" customWidth="1"/>
    <col min="9478" max="9478" width="12.42578125" style="6" customWidth="1"/>
    <col min="9479" max="9712" width="11.42578125" style="6"/>
    <col min="9713" max="9713" width="6.85546875" style="6" customWidth="1"/>
    <col min="9714" max="9714" width="0" style="6" hidden="1" customWidth="1"/>
    <col min="9715" max="9715" width="59.140625" style="6" customWidth="1"/>
    <col min="9716" max="9716" width="4.5703125" style="6" customWidth="1"/>
    <col min="9717" max="9717" width="6" style="6" bestFit="1" customWidth="1"/>
    <col min="9718" max="9732" width="0" style="6" hidden="1" customWidth="1"/>
    <col min="9733" max="9733" width="10.85546875" style="6" customWidth="1"/>
    <col min="9734" max="9734" width="12.42578125" style="6" customWidth="1"/>
    <col min="9735" max="9968" width="11.42578125" style="6"/>
    <col min="9969" max="9969" width="6.85546875" style="6" customWidth="1"/>
    <col min="9970" max="9970" width="0" style="6" hidden="1" customWidth="1"/>
    <col min="9971" max="9971" width="59.140625" style="6" customWidth="1"/>
    <col min="9972" max="9972" width="4.5703125" style="6" customWidth="1"/>
    <col min="9973" max="9973" width="6" style="6" bestFit="1" customWidth="1"/>
    <col min="9974" max="9988" width="0" style="6" hidden="1" customWidth="1"/>
    <col min="9989" max="9989" width="10.85546875" style="6" customWidth="1"/>
    <col min="9990" max="9990" width="12.42578125" style="6" customWidth="1"/>
    <col min="9991" max="10224" width="11.42578125" style="6"/>
    <col min="10225" max="10225" width="6.85546875" style="6" customWidth="1"/>
    <col min="10226" max="10226" width="0" style="6" hidden="1" customWidth="1"/>
    <col min="10227" max="10227" width="59.140625" style="6" customWidth="1"/>
    <col min="10228" max="10228" width="4.5703125" style="6" customWidth="1"/>
    <col min="10229" max="10229" width="6" style="6" bestFit="1" customWidth="1"/>
    <col min="10230" max="10244" width="0" style="6" hidden="1" customWidth="1"/>
    <col min="10245" max="10245" width="10.85546875" style="6" customWidth="1"/>
    <col min="10246" max="10246" width="12.42578125" style="6" customWidth="1"/>
    <col min="10247" max="10480" width="11.42578125" style="6"/>
    <col min="10481" max="10481" width="6.85546875" style="6" customWidth="1"/>
    <col min="10482" max="10482" width="0" style="6" hidden="1" customWidth="1"/>
    <col min="10483" max="10483" width="59.140625" style="6" customWidth="1"/>
    <col min="10484" max="10484" width="4.5703125" style="6" customWidth="1"/>
    <col min="10485" max="10485" width="6" style="6" bestFit="1" customWidth="1"/>
    <col min="10486" max="10500" width="0" style="6" hidden="1" customWidth="1"/>
    <col min="10501" max="10501" width="10.85546875" style="6" customWidth="1"/>
    <col min="10502" max="10502" width="12.42578125" style="6" customWidth="1"/>
    <col min="10503" max="10736" width="11.42578125" style="6"/>
    <col min="10737" max="10737" width="6.85546875" style="6" customWidth="1"/>
    <col min="10738" max="10738" width="0" style="6" hidden="1" customWidth="1"/>
    <col min="10739" max="10739" width="59.140625" style="6" customWidth="1"/>
    <col min="10740" max="10740" width="4.5703125" style="6" customWidth="1"/>
    <col min="10741" max="10741" width="6" style="6" bestFit="1" customWidth="1"/>
    <col min="10742" max="10756" width="0" style="6" hidden="1" customWidth="1"/>
    <col min="10757" max="10757" width="10.85546875" style="6" customWidth="1"/>
    <col min="10758" max="10758" width="12.42578125" style="6" customWidth="1"/>
    <col min="10759" max="10992" width="11.42578125" style="6"/>
    <col min="10993" max="10993" width="6.85546875" style="6" customWidth="1"/>
    <col min="10994" max="10994" width="0" style="6" hidden="1" customWidth="1"/>
    <col min="10995" max="10995" width="59.140625" style="6" customWidth="1"/>
    <col min="10996" max="10996" width="4.5703125" style="6" customWidth="1"/>
    <col min="10997" max="10997" width="6" style="6" bestFit="1" customWidth="1"/>
    <col min="10998" max="11012" width="0" style="6" hidden="1" customWidth="1"/>
    <col min="11013" max="11013" width="10.85546875" style="6" customWidth="1"/>
    <col min="11014" max="11014" width="12.42578125" style="6" customWidth="1"/>
    <col min="11015" max="11248" width="11.42578125" style="6"/>
    <col min="11249" max="11249" width="6.85546875" style="6" customWidth="1"/>
    <col min="11250" max="11250" width="0" style="6" hidden="1" customWidth="1"/>
    <col min="11251" max="11251" width="59.140625" style="6" customWidth="1"/>
    <col min="11252" max="11252" width="4.5703125" style="6" customWidth="1"/>
    <col min="11253" max="11253" width="6" style="6" bestFit="1" customWidth="1"/>
    <col min="11254" max="11268" width="0" style="6" hidden="1" customWidth="1"/>
    <col min="11269" max="11269" width="10.85546875" style="6" customWidth="1"/>
    <col min="11270" max="11270" width="12.42578125" style="6" customWidth="1"/>
    <col min="11271" max="11504" width="11.42578125" style="6"/>
    <col min="11505" max="11505" width="6.85546875" style="6" customWidth="1"/>
    <col min="11506" max="11506" width="0" style="6" hidden="1" customWidth="1"/>
    <col min="11507" max="11507" width="59.140625" style="6" customWidth="1"/>
    <col min="11508" max="11508" width="4.5703125" style="6" customWidth="1"/>
    <col min="11509" max="11509" width="6" style="6" bestFit="1" customWidth="1"/>
    <col min="11510" max="11524" width="0" style="6" hidden="1" customWidth="1"/>
    <col min="11525" max="11525" width="10.85546875" style="6" customWidth="1"/>
    <col min="11526" max="11526" width="12.42578125" style="6" customWidth="1"/>
    <col min="11527" max="11760" width="11.42578125" style="6"/>
    <col min="11761" max="11761" width="6.85546875" style="6" customWidth="1"/>
    <col min="11762" max="11762" width="0" style="6" hidden="1" customWidth="1"/>
    <col min="11763" max="11763" width="59.140625" style="6" customWidth="1"/>
    <col min="11764" max="11764" width="4.5703125" style="6" customWidth="1"/>
    <col min="11765" max="11765" width="6" style="6" bestFit="1" customWidth="1"/>
    <col min="11766" max="11780" width="0" style="6" hidden="1" customWidth="1"/>
    <col min="11781" max="11781" width="10.85546875" style="6" customWidth="1"/>
    <col min="11782" max="11782" width="12.42578125" style="6" customWidth="1"/>
    <col min="11783" max="12016" width="11.42578125" style="6"/>
    <col min="12017" max="12017" width="6.85546875" style="6" customWidth="1"/>
    <col min="12018" max="12018" width="0" style="6" hidden="1" customWidth="1"/>
    <col min="12019" max="12019" width="59.140625" style="6" customWidth="1"/>
    <col min="12020" max="12020" width="4.5703125" style="6" customWidth="1"/>
    <col min="12021" max="12021" width="6" style="6" bestFit="1" customWidth="1"/>
    <col min="12022" max="12036" width="0" style="6" hidden="1" customWidth="1"/>
    <col min="12037" max="12037" width="10.85546875" style="6" customWidth="1"/>
    <col min="12038" max="12038" width="12.42578125" style="6" customWidth="1"/>
    <col min="12039" max="12272" width="11.42578125" style="6"/>
    <col min="12273" max="12273" width="6.85546875" style="6" customWidth="1"/>
    <col min="12274" max="12274" width="0" style="6" hidden="1" customWidth="1"/>
    <col min="12275" max="12275" width="59.140625" style="6" customWidth="1"/>
    <col min="12276" max="12276" width="4.5703125" style="6" customWidth="1"/>
    <col min="12277" max="12277" width="6" style="6" bestFit="1" customWidth="1"/>
    <col min="12278" max="12292" width="0" style="6" hidden="1" customWidth="1"/>
    <col min="12293" max="12293" width="10.85546875" style="6" customWidth="1"/>
    <col min="12294" max="12294" width="12.42578125" style="6" customWidth="1"/>
    <col min="12295" max="12528" width="11.42578125" style="6"/>
    <col min="12529" max="12529" width="6.85546875" style="6" customWidth="1"/>
    <col min="12530" max="12530" width="0" style="6" hidden="1" customWidth="1"/>
    <col min="12531" max="12531" width="59.140625" style="6" customWidth="1"/>
    <col min="12532" max="12532" width="4.5703125" style="6" customWidth="1"/>
    <col min="12533" max="12533" width="6" style="6" bestFit="1" customWidth="1"/>
    <col min="12534" max="12548" width="0" style="6" hidden="1" customWidth="1"/>
    <col min="12549" max="12549" width="10.85546875" style="6" customWidth="1"/>
    <col min="12550" max="12550" width="12.42578125" style="6" customWidth="1"/>
    <col min="12551" max="12784" width="11.42578125" style="6"/>
    <col min="12785" max="12785" width="6.85546875" style="6" customWidth="1"/>
    <col min="12786" max="12786" width="0" style="6" hidden="1" customWidth="1"/>
    <col min="12787" max="12787" width="59.140625" style="6" customWidth="1"/>
    <col min="12788" max="12788" width="4.5703125" style="6" customWidth="1"/>
    <col min="12789" max="12789" width="6" style="6" bestFit="1" customWidth="1"/>
    <col min="12790" max="12804" width="0" style="6" hidden="1" customWidth="1"/>
    <col min="12805" max="12805" width="10.85546875" style="6" customWidth="1"/>
    <col min="12806" max="12806" width="12.42578125" style="6" customWidth="1"/>
    <col min="12807" max="13040" width="11.42578125" style="6"/>
    <col min="13041" max="13041" width="6.85546875" style="6" customWidth="1"/>
    <col min="13042" max="13042" width="0" style="6" hidden="1" customWidth="1"/>
    <col min="13043" max="13043" width="59.140625" style="6" customWidth="1"/>
    <col min="13044" max="13044" width="4.5703125" style="6" customWidth="1"/>
    <col min="13045" max="13045" width="6" style="6" bestFit="1" customWidth="1"/>
    <col min="13046" max="13060" width="0" style="6" hidden="1" customWidth="1"/>
    <col min="13061" max="13061" width="10.85546875" style="6" customWidth="1"/>
    <col min="13062" max="13062" width="12.42578125" style="6" customWidth="1"/>
    <col min="13063" max="13296" width="11.42578125" style="6"/>
    <col min="13297" max="13297" width="6.85546875" style="6" customWidth="1"/>
    <col min="13298" max="13298" width="0" style="6" hidden="1" customWidth="1"/>
    <col min="13299" max="13299" width="59.140625" style="6" customWidth="1"/>
    <col min="13300" max="13300" width="4.5703125" style="6" customWidth="1"/>
    <col min="13301" max="13301" width="6" style="6" bestFit="1" customWidth="1"/>
    <col min="13302" max="13316" width="0" style="6" hidden="1" customWidth="1"/>
    <col min="13317" max="13317" width="10.85546875" style="6" customWidth="1"/>
    <col min="13318" max="13318" width="12.42578125" style="6" customWidth="1"/>
    <col min="13319" max="13552" width="11.42578125" style="6"/>
    <col min="13553" max="13553" width="6.85546875" style="6" customWidth="1"/>
    <col min="13554" max="13554" width="0" style="6" hidden="1" customWidth="1"/>
    <col min="13555" max="13555" width="59.140625" style="6" customWidth="1"/>
    <col min="13556" max="13556" width="4.5703125" style="6" customWidth="1"/>
    <col min="13557" max="13557" width="6" style="6" bestFit="1" customWidth="1"/>
    <col min="13558" max="13572" width="0" style="6" hidden="1" customWidth="1"/>
    <col min="13573" max="13573" width="10.85546875" style="6" customWidth="1"/>
    <col min="13574" max="13574" width="12.42578125" style="6" customWidth="1"/>
    <col min="13575" max="13808" width="11.42578125" style="6"/>
    <col min="13809" max="13809" width="6.85546875" style="6" customWidth="1"/>
    <col min="13810" max="13810" width="0" style="6" hidden="1" customWidth="1"/>
    <col min="13811" max="13811" width="59.140625" style="6" customWidth="1"/>
    <col min="13812" max="13812" width="4.5703125" style="6" customWidth="1"/>
    <col min="13813" max="13813" width="6" style="6" bestFit="1" customWidth="1"/>
    <col min="13814" max="13828" width="0" style="6" hidden="1" customWidth="1"/>
    <col min="13829" max="13829" width="10.85546875" style="6" customWidth="1"/>
    <col min="13830" max="13830" width="12.42578125" style="6" customWidth="1"/>
    <col min="13831" max="14064" width="11.42578125" style="6"/>
    <col min="14065" max="14065" width="6.85546875" style="6" customWidth="1"/>
    <col min="14066" max="14066" width="0" style="6" hidden="1" customWidth="1"/>
    <col min="14067" max="14067" width="59.140625" style="6" customWidth="1"/>
    <col min="14068" max="14068" width="4.5703125" style="6" customWidth="1"/>
    <col min="14069" max="14069" width="6" style="6" bestFit="1" customWidth="1"/>
    <col min="14070" max="14084" width="0" style="6" hidden="1" customWidth="1"/>
    <col min="14085" max="14085" width="10.85546875" style="6" customWidth="1"/>
    <col min="14086" max="14086" width="12.42578125" style="6" customWidth="1"/>
    <col min="14087" max="14320" width="11.42578125" style="6"/>
    <col min="14321" max="14321" width="6.85546875" style="6" customWidth="1"/>
    <col min="14322" max="14322" width="0" style="6" hidden="1" customWidth="1"/>
    <col min="14323" max="14323" width="59.140625" style="6" customWidth="1"/>
    <col min="14324" max="14324" width="4.5703125" style="6" customWidth="1"/>
    <col min="14325" max="14325" width="6" style="6" bestFit="1" customWidth="1"/>
    <col min="14326" max="14340" width="0" style="6" hidden="1" customWidth="1"/>
    <col min="14341" max="14341" width="10.85546875" style="6" customWidth="1"/>
    <col min="14342" max="14342" width="12.42578125" style="6" customWidth="1"/>
    <col min="14343" max="14576" width="11.42578125" style="6"/>
    <col min="14577" max="14577" width="6.85546875" style="6" customWidth="1"/>
    <col min="14578" max="14578" width="0" style="6" hidden="1" customWidth="1"/>
    <col min="14579" max="14579" width="59.140625" style="6" customWidth="1"/>
    <col min="14580" max="14580" width="4.5703125" style="6" customWidth="1"/>
    <col min="14581" max="14581" width="6" style="6" bestFit="1" customWidth="1"/>
    <col min="14582" max="14596" width="0" style="6" hidden="1" customWidth="1"/>
    <col min="14597" max="14597" width="10.85546875" style="6" customWidth="1"/>
    <col min="14598" max="14598" width="12.42578125" style="6" customWidth="1"/>
    <col min="14599" max="14832" width="11.42578125" style="6"/>
    <col min="14833" max="14833" width="6.85546875" style="6" customWidth="1"/>
    <col min="14834" max="14834" width="0" style="6" hidden="1" customWidth="1"/>
    <col min="14835" max="14835" width="59.140625" style="6" customWidth="1"/>
    <col min="14836" max="14836" width="4.5703125" style="6" customWidth="1"/>
    <col min="14837" max="14837" width="6" style="6" bestFit="1" customWidth="1"/>
    <col min="14838" max="14852" width="0" style="6" hidden="1" customWidth="1"/>
    <col min="14853" max="14853" width="10.85546875" style="6" customWidth="1"/>
    <col min="14854" max="14854" width="12.42578125" style="6" customWidth="1"/>
    <col min="14855" max="15088" width="11.42578125" style="6"/>
    <col min="15089" max="15089" width="6.85546875" style="6" customWidth="1"/>
    <col min="15090" max="15090" width="0" style="6" hidden="1" customWidth="1"/>
    <col min="15091" max="15091" width="59.140625" style="6" customWidth="1"/>
    <col min="15092" max="15092" width="4.5703125" style="6" customWidth="1"/>
    <col min="15093" max="15093" width="6" style="6" bestFit="1" customWidth="1"/>
    <col min="15094" max="15108" width="0" style="6" hidden="1" customWidth="1"/>
    <col min="15109" max="15109" width="10.85546875" style="6" customWidth="1"/>
    <col min="15110" max="15110" width="12.42578125" style="6" customWidth="1"/>
    <col min="15111" max="15344" width="11.42578125" style="6"/>
    <col min="15345" max="15345" width="6.85546875" style="6" customWidth="1"/>
    <col min="15346" max="15346" width="0" style="6" hidden="1" customWidth="1"/>
    <col min="15347" max="15347" width="59.140625" style="6" customWidth="1"/>
    <col min="15348" max="15348" width="4.5703125" style="6" customWidth="1"/>
    <col min="15349" max="15349" width="6" style="6" bestFit="1" customWidth="1"/>
    <col min="15350" max="15364" width="0" style="6" hidden="1" customWidth="1"/>
    <col min="15365" max="15365" width="10.85546875" style="6" customWidth="1"/>
    <col min="15366" max="15366" width="12.42578125" style="6" customWidth="1"/>
    <col min="15367" max="15600" width="11.42578125" style="6"/>
    <col min="15601" max="15601" width="6.85546875" style="6" customWidth="1"/>
    <col min="15602" max="15602" width="0" style="6" hidden="1" customWidth="1"/>
    <col min="15603" max="15603" width="59.140625" style="6" customWidth="1"/>
    <col min="15604" max="15604" width="4.5703125" style="6" customWidth="1"/>
    <col min="15605" max="15605" width="6" style="6" bestFit="1" customWidth="1"/>
    <col min="15606" max="15620" width="0" style="6" hidden="1" customWidth="1"/>
    <col min="15621" max="15621" width="10.85546875" style="6" customWidth="1"/>
    <col min="15622" max="15622" width="12.42578125" style="6" customWidth="1"/>
    <col min="15623" max="15856" width="11.42578125" style="6"/>
    <col min="15857" max="15857" width="6.85546875" style="6" customWidth="1"/>
    <col min="15858" max="15858" width="0" style="6" hidden="1" customWidth="1"/>
    <col min="15859" max="15859" width="59.140625" style="6" customWidth="1"/>
    <col min="15860" max="15860" width="4.5703125" style="6" customWidth="1"/>
    <col min="15861" max="15861" width="6" style="6" bestFit="1" customWidth="1"/>
    <col min="15862" max="15876" width="0" style="6" hidden="1" customWidth="1"/>
    <col min="15877" max="15877" width="10.85546875" style="6" customWidth="1"/>
    <col min="15878" max="15878" width="12.42578125" style="6" customWidth="1"/>
    <col min="15879" max="16112" width="11.42578125" style="6"/>
    <col min="16113" max="16113" width="6.85546875" style="6" customWidth="1"/>
    <col min="16114" max="16114" width="0" style="6" hidden="1" customWidth="1"/>
    <col min="16115" max="16115" width="59.140625" style="6" customWidth="1"/>
    <col min="16116" max="16116" width="4.5703125" style="6" customWidth="1"/>
    <col min="16117" max="16117" width="6" style="6" bestFit="1" customWidth="1"/>
    <col min="16118" max="16132" width="0" style="6" hidden="1" customWidth="1"/>
    <col min="16133" max="16133" width="10.85546875" style="6" customWidth="1"/>
    <col min="16134" max="16134" width="12.42578125" style="6" customWidth="1"/>
    <col min="16135" max="16384" width="11.42578125" style="6"/>
  </cols>
  <sheetData>
    <row r="1" spans="1:6" x14ac:dyDescent="0.2">
      <c r="A1" s="1"/>
      <c r="B1" s="2"/>
      <c r="C1" s="3"/>
      <c r="D1" s="4"/>
      <c r="E1" s="5"/>
      <c r="F1" s="5"/>
    </row>
    <row r="2" spans="1:6" x14ac:dyDescent="0.2">
      <c r="A2" s="7"/>
      <c r="B2" s="8"/>
      <c r="C2" s="9"/>
      <c r="D2" s="10"/>
      <c r="E2" s="11"/>
      <c r="F2" s="11"/>
    </row>
    <row r="3" spans="1:6" s="15" customFormat="1" x14ac:dyDescent="0.2">
      <c r="A3" s="12" t="s">
        <v>0</v>
      </c>
      <c r="B3" s="13" t="s">
        <v>1</v>
      </c>
      <c r="C3" s="14" t="s">
        <v>2</v>
      </c>
      <c r="D3" s="14" t="s">
        <v>3</v>
      </c>
      <c r="E3" s="14" t="s">
        <v>4</v>
      </c>
      <c r="F3" s="14" t="s">
        <v>5</v>
      </c>
    </row>
    <row r="4" spans="1:6" s="20" customFormat="1" x14ac:dyDescent="0.2">
      <c r="A4" s="16"/>
      <c r="B4" s="17"/>
      <c r="C4" s="18"/>
      <c r="D4" s="19"/>
      <c r="E4" s="18" t="s">
        <v>6</v>
      </c>
      <c r="F4" s="18" t="s">
        <v>6</v>
      </c>
    </row>
    <row r="5" spans="1:6" s="20" customFormat="1" x14ac:dyDescent="0.2">
      <c r="A5" s="21"/>
      <c r="B5" s="23"/>
      <c r="C5" s="24"/>
      <c r="D5" s="25"/>
      <c r="E5" s="27"/>
      <c r="F5" s="27"/>
    </row>
    <row r="6" spans="1:6" s="20" customFormat="1" x14ac:dyDescent="0.2">
      <c r="A6" s="21"/>
      <c r="B6" s="153" t="s">
        <v>176</v>
      </c>
      <c r="C6" s="24"/>
      <c r="D6" s="25"/>
      <c r="E6" s="27"/>
      <c r="F6" s="27"/>
    </row>
    <row r="7" spans="1:6" s="20" customFormat="1" x14ac:dyDescent="0.2">
      <c r="A7" s="21"/>
      <c r="B7" s="153"/>
      <c r="C7" s="24"/>
      <c r="D7" s="25"/>
      <c r="E7" s="27"/>
      <c r="F7" s="27"/>
    </row>
    <row r="8" spans="1:6" s="20" customFormat="1" ht="25.5" x14ac:dyDescent="0.2">
      <c r="A8" s="21"/>
      <c r="B8" s="29" t="s">
        <v>255</v>
      </c>
      <c r="C8" s="24"/>
      <c r="D8" s="25"/>
      <c r="E8" s="27"/>
      <c r="F8" s="27"/>
    </row>
    <row r="9" spans="1:6" s="20" customFormat="1" x14ac:dyDescent="0.2">
      <c r="A9" s="21"/>
      <c r="B9" s="29"/>
      <c r="C9" s="24"/>
      <c r="D9" s="25"/>
      <c r="E9" s="27"/>
      <c r="F9" s="27"/>
    </row>
    <row r="10" spans="1:6" s="20" customFormat="1" ht="8.4499999999999993" customHeight="1" x14ac:dyDescent="0.25">
      <c r="A10" s="21"/>
      <c r="B10" s="30"/>
      <c r="C10" s="24"/>
      <c r="D10" s="25"/>
      <c r="E10" s="27"/>
      <c r="F10" s="27"/>
    </row>
    <row r="11" spans="1:6" outlineLevel="1" x14ac:dyDescent="0.2">
      <c r="A11" s="31"/>
      <c r="B11" s="32" t="s">
        <v>7</v>
      </c>
      <c r="C11" s="33" t="s">
        <v>8</v>
      </c>
      <c r="D11" s="34"/>
      <c r="E11" s="35"/>
      <c r="F11" s="35"/>
    </row>
    <row r="12" spans="1:6" outlineLevel="1" x14ac:dyDescent="0.2">
      <c r="A12" s="21"/>
      <c r="B12" s="36"/>
      <c r="C12" s="33" t="s">
        <v>8</v>
      </c>
      <c r="D12" s="34"/>
      <c r="E12" s="35"/>
      <c r="F12" s="35"/>
    </row>
    <row r="13" spans="1:6" outlineLevel="1" x14ac:dyDescent="0.2">
      <c r="A13" s="21"/>
      <c r="B13" s="36" t="s">
        <v>9</v>
      </c>
      <c r="C13" s="33" t="s">
        <v>10</v>
      </c>
      <c r="D13" s="37"/>
      <c r="E13" s="35"/>
      <c r="F13" s="35">
        <f>E13*D13</f>
        <v>0</v>
      </c>
    </row>
    <row r="14" spans="1:6" outlineLevel="1" x14ac:dyDescent="0.2">
      <c r="A14" s="21"/>
      <c r="B14" s="36" t="s">
        <v>11</v>
      </c>
      <c r="C14" s="33" t="s">
        <v>10</v>
      </c>
      <c r="D14" s="37"/>
      <c r="E14" s="35"/>
      <c r="F14" s="35">
        <f>E14*D14</f>
        <v>0</v>
      </c>
    </row>
    <row r="15" spans="1:6" outlineLevel="1" x14ac:dyDescent="0.2">
      <c r="A15" s="21"/>
      <c r="B15" s="38"/>
      <c r="C15" s="33"/>
      <c r="D15" s="37"/>
      <c r="E15" s="35"/>
      <c r="F15" s="35"/>
    </row>
    <row r="16" spans="1:6" x14ac:dyDescent="0.2">
      <c r="A16" s="149" t="str">
        <f>"Sous-total H.T. "&amp;B11</f>
        <v>Sous-total H.T. Généralités</v>
      </c>
      <c r="B16" s="152"/>
      <c r="C16" s="150"/>
      <c r="D16" s="150"/>
      <c r="E16" s="151"/>
      <c r="F16" s="39">
        <f>SUM(F13:F15)</f>
        <v>0</v>
      </c>
    </row>
    <row r="17" spans="1:6" s="20" customFormat="1" ht="15.75" x14ac:dyDescent="0.25">
      <c r="A17" s="21"/>
      <c r="B17" s="30"/>
      <c r="C17" s="26"/>
      <c r="D17" s="25"/>
      <c r="E17" s="27"/>
      <c r="F17" s="27"/>
    </row>
    <row r="18" spans="1:6" s="40" customFormat="1" x14ac:dyDescent="0.2">
      <c r="A18" s="31"/>
      <c r="B18" s="13" t="s">
        <v>12</v>
      </c>
      <c r="C18" s="33" t="s">
        <v>8</v>
      </c>
      <c r="D18" s="34"/>
      <c r="E18" s="35"/>
      <c r="F18" s="35"/>
    </row>
    <row r="19" spans="1:6" s="40" customFormat="1" x14ac:dyDescent="0.2">
      <c r="A19" s="21"/>
      <c r="B19" s="41"/>
      <c r="C19" s="27"/>
      <c r="D19" s="34"/>
      <c r="E19" s="35"/>
      <c r="F19" s="35"/>
    </row>
    <row r="20" spans="1:6" outlineLevel="1" x14ac:dyDescent="0.2">
      <c r="A20" s="31" t="s">
        <v>225</v>
      </c>
      <c r="B20" s="32" t="s">
        <v>13</v>
      </c>
      <c r="C20" s="27" t="s">
        <v>8</v>
      </c>
      <c r="D20" s="34"/>
      <c r="E20" s="35"/>
      <c r="F20" s="35"/>
    </row>
    <row r="21" spans="1:6" outlineLevel="1" x14ac:dyDescent="0.2">
      <c r="A21" s="21"/>
      <c r="B21" s="36"/>
      <c r="C21" s="27" t="s">
        <v>8</v>
      </c>
      <c r="D21" s="34"/>
      <c r="E21" s="35"/>
      <c r="F21" s="35"/>
    </row>
    <row r="22" spans="1:6" ht="25.5" outlineLevel="1" x14ac:dyDescent="0.2">
      <c r="A22" s="21"/>
      <c r="B22" s="42" t="s">
        <v>14</v>
      </c>
      <c r="C22" s="27" t="s">
        <v>8</v>
      </c>
      <c r="D22" s="37"/>
      <c r="E22" s="35"/>
      <c r="F22" s="35"/>
    </row>
    <row r="23" spans="1:6" outlineLevel="1" x14ac:dyDescent="0.2">
      <c r="A23" s="21"/>
      <c r="B23" s="113" t="s">
        <v>223</v>
      </c>
      <c r="C23" s="27" t="s">
        <v>10</v>
      </c>
      <c r="D23" s="37"/>
      <c r="E23" s="35"/>
      <c r="F23" s="35">
        <f t="shared" ref="F23:F30" si="0">E23*D23</f>
        <v>0</v>
      </c>
    </row>
    <row r="24" spans="1:6" ht="25.5" outlineLevel="1" x14ac:dyDescent="0.2">
      <c r="A24" s="21"/>
      <c r="B24" s="36" t="s">
        <v>15</v>
      </c>
      <c r="C24" s="27" t="s">
        <v>2</v>
      </c>
      <c r="D24" s="37"/>
      <c r="E24" s="35"/>
      <c r="F24" s="35">
        <f t="shared" si="0"/>
        <v>0</v>
      </c>
    </row>
    <row r="25" spans="1:6" outlineLevel="1" x14ac:dyDescent="0.2">
      <c r="A25" s="21"/>
      <c r="B25" s="28" t="s">
        <v>16</v>
      </c>
      <c r="C25" s="27" t="s">
        <v>2</v>
      </c>
      <c r="D25" s="37"/>
      <c r="E25" s="35"/>
      <c r="F25" s="35">
        <f t="shared" si="0"/>
        <v>0</v>
      </c>
    </row>
    <row r="26" spans="1:6" outlineLevel="1" x14ac:dyDescent="0.2">
      <c r="A26" s="21"/>
      <c r="B26" s="28" t="s">
        <v>17</v>
      </c>
      <c r="C26" s="27" t="s">
        <v>2</v>
      </c>
      <c r="D26" s="37"/>
      <c r="E26" s="35"/>
      <c r="F26" s="35">
        <f t="shared" si="0"/>
        <v>0</v>
      </c>
    </row>
    <row r="27" spans="1:6" outlineLevel="1" x14ac:dyDescent="0.2">
      <c r="A27" s="21"/>
      <c r="B27" s="28" t="s">
        <v>177</v>
      </c>
      <c r="C27" s="27" t="s">
        <v>18</v>
      </c>
      <c r="D27" s="37"/>
      <c r="E27" s="35"/>
      <c r="F27" s="35">
        <f t="shared" si="0"/>
        <v>0</v>
      </c>
    </row>
    <row r="28" spans="1:6" outlineLevel="1" x14ac:dyDescent="0.2">
      <c r="A28" s="21"/>
      <c r="B28" s="28" t="s">
        <v>208</v>
      </c>
      <c r="C28" s="27" t="s">
        <v>18</v>
      </c>
      <c r="D28" s="37"/>
      <c r="E28" s="35"/>
      <c r="F28" s="35">
        <f t="shared" si="0"/>
        <v>0</v>
      </c>
    </row>
    <row r="29" spans="1:6" outlineLevel="1" x14ac:dyDescent="0.2">
      <c r="A29" s="21"/>
      <c r="B29" s="28" t="s">
        <v>187</v>
      </c>
      <c r="C29" s="27" t="s">
        <v>10</v>
      </c>
      <c r="D29" s="37"/>
      <c r="E29" s="35"/>
      <c r="F29" s="35">
        <f t="shared" si="0"/>
        <v>0</v>
      </c>
    </row>
    <row r="30" spans="1:6" ht="10.35" customHeight="1" outlineLevel="1" x14ac:dyDescent="0.2">
      <c r="A30" s="21"/>
      <c r="B30" s="36"/>
      <c r="C30" s="27"/>
      <c r="D30" s="37"/>
      <c r="E30" s="35"/>
      <c r="F30" s="35">
        <f t="shared" si="0"/>
        <v>0</v>
      </c>
    </row>
    <row r="31" spans="1:6" x14ac:dyDescent="0.2">
      <c r="A31" s="149" t="str">
        <f>"Sous-total H.T. "&amp;B20</f>
        <v>Sous-total H.T. Installation provisoire de chantier</v>
      </c>
      <c r="B31" s="152"/>
      <c r="C31" s="150"/>
      <c r="D31" s="150"/>
      <c r="E31" s="151"/>
      <c r="F31" s="39">
        <f>SUM(F20:F30)</f>
        <v>0</v>
      </c>
    </row>
    <row r="32" spans="1:6" ht="10.7" customHeight="1" x14ac:dyDescent="0.2">
      <c r="A32" s="21"/>
      <c r="B32" s="36"/>
      <c r="C32" s="27"/>
      <c r="D32" s="37"/>
      <c r="E32" s="35"/>
      <c r="F32" s="35"/>
    </row>
    <row r="33" spans="1:6" outlineLevel="1" x14ac:dyDescent="0.2">
      <c r="A33" s="31" t="s">
        <v>226</v>
      </c>
      <c r="B33" s="32" t="s">
        <v>19</v>
      </c>
      <c r="C33" s="27"/>
      <c r="D33" s="37"/>
      <c r="E33" s="35"/>
      <c r="F33" s="35"/>
    </row>
    <row r="34" spans="1:6" outlineLevel="1" x14ac:dyDescent="0.2">
      <c r="A34" s="21"/>
      <c r="B34" s="36"/>
      <c r="C34" s="27"/>
      <c r="D34" s="37"/>
      <c r="E34" s="35"/>
      <c r="F34" s="35"/>
    </row>
    <row r="35" spans="1:6" ht="25.5" outlineLevel="1" x14ac:dyDescent="0.2">
      <c r="A35" s="21"/>
      <c r="B35" s="43" t="s">
        <v>20</v>
      </c>
      <c r="C35" s="27"/>
      <c r="D35" s="37"/>
      <c r="E35" s="35"/>
      <c r="F35" s="35"/>
    </row>
    <row r="36" spans="1:6" ht="25.5" outlineLevel="1" x14ac:dyDescent="0.2">
      <c r="A36" s="21"/>
      <c r="B36" s="36" t="s">
        <v>21</v>
      </c>
      <c r="C36" s="27" t="s">
        <v>10</v>
      </c>
      <c r="D36" s="37"/>
      <c r="E36" s="35"/>
      <c r="F36" s="35">
        <f t="shared" ref="F36:F47" si="1">E36*D36</f>
        <v>0</v>
      </c>
    </row>
    <row r="37" spans="1:6" ht="38.25" outlineLevel="1" x14ac:dyDescent="0.2">
      <c r="A37" s="21"/>
      <c r="B37" s="36" t="s">
        <v>22</v>
      </c>
      <c r="C37" s="27" t="s">
        <v>10</v>
      </c>
      <c r="D37" s="37"/>
      <c r="E37" s="35"/>
      <c r="F37" s="35">
        <f t="shared" si="1"/>
        <v>0</v>
      </c>
    </row>
    <row r="38" spans="1:6" outlineLevel="1" x14ac:dyDescent="0.2">
      <c r="A38" s="21"/>
      <c r="B38" s="36" t="s">
        <v>23</v>
      </c>
      <c r="C38" s="27" t="s">
        <v>10</v>
      </c>
      <c r="D38" s="37"/>
      <c r="E38" s="35"/>
      <c r="F38" s="35">
        <f t="shared" si="1"/>
        <v>0</v>
      </c>
    </row>
    <row r="39" spans="1:6" outlineLevel="1" x14ac:dyDescent="0.2">
      <c r="A39" s="21"/>
      <c r="B39" s="36" t="s">
        <v>24</v>
      </c>
      <c r="C39" s="27" t="s">
        <v>10</v>
      </c>
      <c r="D39" s="37"/>
      <c r="E39" s="35"/>
      <c r="F39" s="35">
        <f t="shared" si="1"/>
        <v>0</v>
      </c>
    </row>
    <row r="40" spans="1:6" outlineLevel="1" x14ac:dyDescent="0.2">
      <c r="A40" s="21"/>
      <c r="B40" s="128" t="s">
        <v>248</v>
      </c>
      <c r="C40" s="27"/>
      <c r="D40" s="37"/>
      <c r="E40" s="35"/>
      <c r="F40" s="35"/>
    </row>
    <row r="41" spans="1:6" s="127" customFormat="1" outlineLevel="1" x14ac:dyDescent="0.2">
      <c r="A41" s="126"/>
      <c r="B41" s="100" t="s">
        <v>243</v>
      </c>
      <c r="C41" s="27" t="s">
        <v>10</v>
      </c>
      <c r="D41" s="37"/>
      <c r="E41" s="35"/>
      <c r="F41" s="35">
        <f t="shared" ref="F41" si="2">E41*D41</f>
        <v>0</v>
      </c>
    </row>
    <row r="42" spans="1:6" s="127" customFormat="1" outlineLevel="1" x14ac:dyDescent="0.2">
      <c r="A42" s="126"/>
      <c r="B42" s="100" t="s">
        <v>244</v>
      </c>
      <c r="C42" s="27" t="s">
        <v>10</v>
      </c>
      <c r="D42" s="37"/>
      <c r="E42" s="35"/>
      <c r="F42" s="35">
        <f t="shared" ref="F42:F46" si="3">E42*D42</f>
        <v>0</v>
      </c>
    </row>
    <row r="43" spans="1:6" s="127" customFormat="1" outlineLevel="1" x14ac:dyDescent="0.2">
      <c r="A43" s="126"/>
      <c r="B43" s="100" t="s">
        <v>245</v>
      </c>
      <c r="C43" s="27" t="s">
        <v>10</v>
      </c>
      <c r="D43" s="37"/>
      <c r="E43" s="35"/>
      <c r="F43" s="35">
        <f t="shared" si="3"/>
        <v>0</v>
      </c>
    </row>
    <row r="44" spans="1:6" s="127" customFormat="1" outlineLevel="1" x14ac:dyDescent="0.2">
      <c r="A44" s="126"/>
      <c r="B44" s="100" t="s">
        <v>250</v>
      </c>
      <c r="C44" s="27" t="s">
        <v>10</v>
      </c>
      <c r="D44" s="37"/>
      <c r="E44" s="35"/>
      <c r="F44" s="35">
        <f t="shared" si="3"/>
        <v>0</v>
      </c>
    </row>
    <row r="45" spans="1:6" s="127" customFormat="1" outlineLevel="1" x14ac:dyDescent="0.2">
      <c r="A45" s="126"/>
      <c r="B45" s="100" t="s">
        <v>246</v>
      </c>
      <c r="C45" s="27" t="s">
        <v>10</v>
      </c>
      <c r="D45" s="37"/>
      <c r="E45" s="35"/>
      <c r="F45" s="35">
        <f t="shared" si="3"/>
        <v>0</v>
      </c>
    </row>
    <row r="46" spans="1:6" s="127" customFormat="1" outlineLevel="1" x14ac:dyDescent="0.2">
      <c r="A46" s="126"/>
      <c r="B46" s="100" t="s">
        <v>247</v>
      </c>
      <c r="C46" s="27" t="s">
        <v>10</v>
      </c>
      <c r="D46" s="37"/>
      <c r="E46" s="35"/>
      <c r="F46" s="35">
        <f t="shared" si="3"/>
        <v>0</v>
      </c>
    </row>
    <row r="47" spans="1:6" ht="25.5" outlineLevel="1" x14ac:dyDescent="0.2">
      <c r="A47" s="21"/>
      <c r="B47" s="36" t="s">
        <v>224</v>
      </c>
      <c r="C47" s="27" t="s">
        <v>10</v>
      </c>
      <c r="D47" s="37"/>
      <c r="E47" s="35"/>
      <c r="F47" s="35">
        <f t="shared" si="1"/>
        <v>0</v>
      </c>
    </row>
    <row r="48" spans="1:6" outlineLevel="1" x14ac:dyDescent="0.2">
      <c r="A48" s="21"/>
      <c r="B48" s="36"/>
      <c r="C48" s="27"/>
      <c r="D48" s="37"/>
      <c r="E48" s="35"/>
      <c r="F48" s="35"/>
    </row>
    <row r="49" spans="1:6" x14ac:dyDescent="0.2">
      <c r="A49" s="149" t="str">
        <f>"Sous-total H.T. "&amp;B33</f>
        <v>Sous-total H.T. Neutralisation et Dépose des instalations électriques</v>
      </c>
      <c r="B49" s="150"/>
      <c r="C49" s="150"/>
      <c r="D49" s="150"/>
      <c r="E49" s="151"/>
      <c r="F49" s="39">
        <f>SUM(F36:F48)</f>
        <v>0</v>
      </c>
    </row>
    <row r="50" spans="1:6" x14ac:dyDescent="0.2">
      <c r="A50" s="21"/>
      <c r="B50" s="36"/>
      <c r="C50" s="27"/>
      <c r="D50" s="37"/>
      <c r="E50" s="35"/>
      <c r="F50" s="35"/>
    </row>
    <row r="51" spans="1:6" outlineLevel="1" x14ac:dyDescent="0.2">
      <c r="A51" s="31" t="s">
        <v>227</v>
      </c>
      <c r="B51" s="32" t="s">
        <v>25</v>
      </c>
      <c r="C51" s="27"/>
      <c r="D51" s="37"/>
      <c r="E51" s="35"/>
      <c r="F51" s="35"/>
    </row>
    <row r="52" spans="1:6" ht="25.5" outlineLevel="1" x14ac:dyDescent="0.2">
      <c r="A52" s="21"/>
      <c r="B52" s="43" t="s">
        <v>20</v>
      </c>
      <c r="C52" s="27"/>
      <c r="D52" s="37"/>
      <c r="E52" s="35"/>
      <c r="F52" s="35"/>
    </row>
    <row r="53" spans="1:6" outlineLevel="1" x14ac:dyDescent="0.2">
      <c r="A53" s="21"/>
      <c r="B53" s="46" t="s">
        <v>26</v>
      </c>
      <c r="C53" s="27" t="s">
        <v>10</v>
      </c>
      <c r="D53" s="37"/>
      <c r="E53" s="35"/>
      <c r="F53" s="35">
        <f>E53*D53</f>
        <v>0</v>
      </c>
    </row>
    <row r="54" spans="1:6" ht="25.5" outlineLevel="1" x14ac:dyDescent="0.2">
      <c r="A54" s="21"/>
      <c r="B54" s="46" t="s">
        <v>27</v>
      </c>
      <c r="C54" s="27" t="s">
        <v>10</v>
      </c>
      <c r="D54" s="37"/>
      <c r="E54" s="35"/>
      <c r="F54" s="35">
        <f>E54*D54</f>
        <v>0</v>
      </c>
    </row>
    <row r="55" spans="1:6" outlineLevel="1" x14ac:dyDescent="0.2">
      <c r="A55" s="21"/>
      <c r="B55" s="36"/>
      <c r="C55" s="33"/>
      <c r="D55" s="37"/>
      <c r="E55" s="35"/>
      <c r="F55" s="35"/>
    </row>
    <row r="56" spans="1:6" x14ac:dyDescent="0.2">
      <c r="A56" s="149" t="str">
        <f>"Sous-total H.T. "&amp;B51</f>
        <v>Sous-total H.T. Origine des installations basse tension</v>
      </c>
      <c r="B56" s="150"/>
      <c r="C56" s="150"/>
      <c r="D56" s="150"/>
      <c r="E56" s="151"/>
      <c r="F56" s="39">
        <f>SUM(F53:F55)</f>
        <v>0</v>
      </c>
    </row>
    <row r="57" spans="1:6" x14ac:dyDescent="0.2">
      <c r="A57" s="21"/>
      <c r="B57" s="36"/>
      <c r="C57" s="27"/>
      <c r="D57" s="37"/>
      <c r="E57" s="35"/>
      <c r="F57" s="35"/>
    </row>
    <row r="58" spans="1:6" outlineLevel="1" x14ac:dyDescent="0.2">
      <c r="A58" s="31" t="s">
        <v>228</v>
      </c>
      <c r="B58" s="32" t="s">
        <v>28</v>
      </c>
      <c r="C58" s="27"/>
      <c r="D58" s="37"/>
      <c r="E58" s="35"/>
      <c r="F58" s="35"/>
    </row>
    <row r="59" spans="1:6" outlineLevel="1" x14ac:dyDescent="0.2">
      <c r="A59" s="21"/>
      <c r="B59" s="45"/>
      <c r="C59" s="27"/>
      <c r="D59" s="37"/>
      <c r="E59" s="35"/>
      <c r="F59" s="35"/>
    </row>
    <row r="60" spans="1:6" outlineLevel="1" x14ac:dyDescent="0.2">
      <c r="A60" s="21"/>
      <c r="B60" s="46" t="s">
        <v>29</v>
      </c>
      <c r="C60" s="27" t="s">
        <v>10</v>
      </c>
      <c r="D60" s="37"/>
      <c r="E60" s="35"/>
      <c r="F60" s="35">
        <f t="shared" ref="F60:F65" si="4">E60*D60</f>
        <v>0</v>
      </c>
    </row>
    <row r="61" spans="1:6" outlineLevel="1" x14ac:dyDescent="0.2">
      <c r="A61" s="21"/>
      <c r="B61" s="28" t="s">
        <v>30</v>
      </c>
      <c r="C61" s="27" t="s">
        <v>10</v>
      </c>
      <c r="D61" s="37"/>
      <c r="E61" s="35"/>
      <c r="F61" s="35">
        <f t="shared" si="4"/>
        <v>0</v>
      </c>
    </row>
    <row r="62" spans="1:6" outlineLevel="1" x14ac:dyDescent="0.2">
      <c r="A62" s="21"/>
      <c r="B62" s="46" t="s">
        <v>31</v>
      </c>
      <c r="C62" s="27" t="s">
        <v>188</v>
      </c>
      <c r="D62" s="37"/>
      <c r="E62" s="35"/>
      <c r="F62" s="35">
        <f t="shared" si="4"/>
        <v>0</v>
      </c>
    </row>
    <row r="63" spans="1:6" outlineLevel="1" x14ac:dyDescent="0.2">
      <c r="A63" s="21"/>
      <c r="B63" s="28" t="s">
        <v>32</v>
      </c>
      <c r="C63" s="27" t="s">
        <v>10</v>
      </c>
      <c r="D63" s="37"/>
      <c r="E63" s="35"/>
      <c r="F63" s="35">
        <f t="shared" si="4"/>
        <v>0</v>
      </c>
    </row>
    <row r="64" spans="1:6" outlineLevel="1" x14ac:dyDescent="0.2">
      <c r="A64" s="21"/>
      <c r="B64" s="46" t="s">
        <v>33</v>
      </c>
      <c r="C64" s="27" t="s">
        <v>10</v>
      </c>
      <c r="D64" s="37"/>
      <c r="E64" s="35"/>
      <c r="F64" s="35">
        <f t="shared" si="4"/>
        <v>0</v>
      </c>
    </row>
    <row r="65" spans="1:6" outlineLevel="1" x14ac:dyDescent="0.2">
      <c r="A65" s="21"/>
      <c r="B65" s="28" t="s">
        <v>34</v>
      </c>
      <c r="C65" s="27" t="s">
        <v>10</v>
      </c>
      <c r="D65" s="37"/>
      <c r="E65" s="35"/>
      <c r="F65" s="35">
        <f t="shared" si="4"/>
        <v>0</v>
      </c>
    </row>
    <row r="66" spans="1:6" outlineLevel="1" x14ac:dyDescent="0.2">
      <c r="A66" s="21"/>
      <c r="B66" s="36"/>
      <c r="C66" s="27"/>
      <c r="D66" s="37"/>
      <c r="E66" s="35"/>
      <c r="F66" s="35"/>
    </row>
    <row r="67" spans="1:6" x14ac:dyDescent="0.2">
      <c r="A67" s="149" t="str">
        <f>"Sous-total H.T. "&amp;B58</f>
        <v>Sous-total H.T. Réseau de terre</v>
      </c>
      <c r="B67" s="150"/>
      <c r="C67" s="150"/>
      <c r="D67" s="150"/>
      <c r="E67" s="151"/>
      <c r="F67" s="39">
        <f>SUM(F60:F66)</f>
        <v>0</v>
      </c>
    </row>
    <row r="68" spans="1:6" ht="25.5" outlineLevel="1" x14ac:dyDescent="0.2">
      <c r="A68" s="31" t="s">
        <v>229</v>
      </c>
      <c r="B68" s="32" t="s">
        <v>190</v>
      </c>
      <c r="C68" s="56"/>
      <c r="D68" s="56"/>
      <c r="E68" s="58"/>
      <c r="F68" s="28"/>
    </row>
    <row r="69" spans="1:6" outlineLevel="1" x14ac:dyDescent="0.2">
      <c r="A69" s="55"/>
      <c r="B69" s="32"/>
      <c r="C69" s="56"/>
      <c r="D69" s="56"/>
      <c r="E69" s="58"/>
      <c r="F69" s="28"/>
    </row>
    <row r="70" spans="1:6" ht="25.5" outlineLevel="1" x14ac:dyDescent="0.2">
      <c r="A70" s="59"/>
      <c r="B70" s="43" t="s">
        <v>20</v>
      </c>
      <c r="C70" s="56"/>
      <c r="D70" s="56"/>
      <c r="E70" s="58"/>
      <c r="F70" s="28"/>
    </row>
    <row r="71" spans="1:6" ht="25.5" outlineLevel="1" x14ac:dyDescent="0.2">
      <c r="A71" s="21"/>
      <c r="B71" s="36" t="s">
        <v>189</v>
      </c>
      <c r="C71" s="56" t="s">
        <v>10</v>
      </c>
      <c r="D71" s="37"/>
      <c r="E71" s="35"/>
      <c r="F71" s="35">
        <f t="shared" ref="F71:F77" si="5">E71*D71</f>
        <v>0</v>
      </c>
    </row>
    <row r="72" spans="1:6" ht="25.5" outlineLevel="1" x14ac:dyDescent="0.2">
      <c r="A72" s="21"/>
      <c r="B72" s="36" t="s">
        <v>191</v>
      </c>
      <c r="C72" s="56" t="s">
        <v>10</v>
      </c>
      <c r="D72" s="37"/>
      <c r="E72" s="35"/>
      <c r="F72" s="35">
        <f t="shared" si="5"/>
        <v>0</v>
      </c>
    </row>
    <row r="73" spans="1:6" ht="25.5" outlineLevel="1" x14ac:dyDescent="0.2">
      <c r="A73" s="21"/>
      <c r="B73" s="36" t="s">
        <v>192</v>
      </c>
      <c r="C73" s="56" t="s">
        <v>10</v>
      </c>
      <c r="D73" s="37"/>
      <c r="E73" s="35"/>
      <c r="F73" s="35">
        <f t="shared" si="5"/>
        <v>0</v>
      </c>
    </row>
    <row r="74" spans="1:6" outlineLevel="1" x14ac:dyDescent="0.2">
      <c r="A74" s="21"/>
      <c r="B74" s="98" t="s">
        <v>193</v>
      </c>
      <c r="C74" s="56" t="s">
        <v>10</v>
      </c>
      <c r="D74" s="37"/>
      <c r="E74" s="35"/>
      <c r="F74" s="35">
        <f t="shared" si="5"/>
        <v>0</v>
      </c>
    </row>
    <row r="75" spans="1:6" ht="38.25" x14ac:dyDescent="0.2">
      <c r="A75" s="21"/>
      <c r="B75" s="36" t="s">
        <v>194</v>
      </c>
      <c r="C75" s="56" t="s">
        <v>10</v>
      </c>
      <c r="D75" s="87"/>
      <c r="E75" s="61"/>
      <c r="F75" s="61">
        <f t="shared" si="5"/>
        <v>0</v>
      </c>
    </row>
    <row r="76" spans="1:6" outlineLevel="1" x14ac:dyDescent="0.2">
      <c r="A76" s="21"/>
      <c r="B76" s="28" t="s">
        <v>35</v>
      </c>
      <c r="C76" s="56" t="s">
        <v>10</v>
      </c>
      <c r="D76" s="37"/>
      <c r="E76" s="35"/>
      <c r="F76" s="35">
        <f t="shared" si="5"/>
        <v>0</v>
      </c>
    </row>
    <row r="77" spans="1:6" outlineLevel="1" x14ac:dyDescent="0.2">
      <c r="A77" s="21"/>
      <c r="B77" s="28" t="s">
        <v>36</v>
      </c>
      <c r="C77" s="56" t="s">
        <v>10</v>
      </c>
      <c r="D77" s="37"/>
      <c r="E77" s="35"/>
      <c r="F77" s="35">
        <f t="shared" si="5"/>
        <v>0</v>
      </c>
    </row>
    <row r="78" spans="1:6" outlineLevel="1" x14ac:dyDescent="0.2">
      <c r="A78" s="22"/>
      <c r="B78" s="49"/>
      <c r="C78" s="27"/>
      <c r="D78" s="37"/>
      <c r="E78" s="35"/>
      <c r="F78" s="35"/>
    </row>
    <row r="79" spans="1:6" x14ac:dyDescent="0.2">
      <c r="A79" s="149" t="str">
        <f>"Sous-total H.T. "&amp;B68</f>
        <v>Sous-total H.T. Remaniements et adjonctions protections dans les armoires de zone AZNX 2-02 / AZNX 2-03 existantes</v>
      </c>
      <c r="B79" s="150"/>
      <c r="C79" s="150"/>
      <c r="D79" s="150"/>
      <c r="E79" s="151"/>
      <c r="F79" s="39">
        <f>SUM(F71:F77)</f>
        <v>0</v>
      </c>
    </row>
    <row r="80" spans="1:6" x14ac:dyDescent="0.2">
      <c r="A80" s="22"/>
      <c r="B80" s="36"/>
      <c r="C80" s="27"/>
      <c r="D80" s="37"/>
      <c r="E80" s="48"/>
      <c r="F80" s="35"/>
    </row>
    <row r="81" spans="1:17" outlineLevel="1" x14ac:dyDescent="0.2">
      <c r="A81" s="31" t="s">
        <v>230</v>
      </c>
      <c r="B81" s="117" t="s">
        <v>216</v>
      </c>
      <c r="C81" s="27"/>
      <c r="D81" s="37"/>
      <c r="E81" s="35"/>
      <c r="F81" s="35"/>
    </row>
    <row r="82" spans="1:17" outlineLevel="1" x14ac:dyDescent="0.2">
      <c r="A82" s="21"/>
      <c r="B82" s="50"/>
      <c r="C82" s="27"/>
      <c r="D82" s="37"/>
      <c r="E82" s="35"/>
      <c r="F82" s="35"/>
    </row>
    <row r="83" spans="1:17" ht="25.5" outlineLevel="1" x14ac:dyDescent="0.2">
      <c r="A83" s="21"/>
      <c r="B83" s="51" t="s">
        <v>37</v>
      </c>
      <c r="C83" s="27"/>
      <c r="D83" s="37"/>
      <c r="E83" s="35"/>
      <c r="F83" s="35"/>
    </row>
    <row r="84" spans="1:17" outlineLevel="1" x14ac:dyDescent="0.2">
      <c r="A84" s="21"/>
      <c r="B84" s="36" t="s">
        <v>217</v>
      </c>
      <c r="C84" s="52" t="s">
        <v>18</v>
      </c>
      <c r="D84" s="53"/>
      <c r="E84" s="54"/>
      <c r="F84" s="35">
        <f t="shared" ref="F84:F89" si="6">E84*D84</f>
        <v>0</v>
      </c>
      <c r="G84" s="47"/>
      <c r="H84" s="47"/>
      <c r="I84" s="47"/>
      <c r="J84" s="47"/>
      <c r="K84" s="47"/>
      <c r="L84" s="47"/>
      <c r="M84" s="47"/>
      <c r="N84" s="47"/>
      <c r="O84" s="47"/>
      <c r="P84" s="54"/>
      <c r="Q84" s="47"/>
    </row>
    <row r="85" spans="1:17" outlineLevel="1" x14ac:dyDescent="0.2">
      <c r="A85" s="21"/>
      <c r="B85" s="36" t="s">
        <v>218</v>
      </c>
      <c r="C85" s="52" t="s">
        <v>18</v>
      </c>
      <c r="D85" s="53"/>
      <c r="E85" s="54"/>
      <c r="F85" s="35">
        <f t="shared" si="6"/>
        <v>0</v>
      </c>
      <c r="G85" s="47"/>
      <c r="H85" s="47"/>
      <c r="I85" s="47"/>
      <c r="J85" s="47"/>
      <c r="K85" s="47"/>
      <c r="L85" s="47"/>
      <c r="M85" s="47"/>
      <c r="N85" s="47"/>
      <c r="O85" s="47"/>
      <c r="P85" s="54"/>
      <c r="Q85" s="47"/>
    </row>
    <row r="86" spans="1:17" outlineLevel="1" x14ac:dyDescent="0.2">
      <c r="A86" s="21"/>
      <c r="B86" s="36" t="s">
        <v>38</v>
      </c>
      <c r="C86" s="52" t="s">
        <v>10</v>
      </c>
      <c r="D86" s="53"/>
      <c r="E86" s="54"/>
      <c r="F86" s="35">
        <f t="shared" si="6"/>
        <v>0</v>
      </c>
    </row>
    <row r="87" spans="1:17" outlineLevel="1" x14ac:dyDescent="0.2">
      <c r="A87" s="21"/>
      <c r="B87" s="36" t="s">
        <v>39</v>
      </c>
      <c r="C87" s="52" t="s">
        <v>188</v>
      </c>
      <c r="D87" s="53"/>
      <c r="E87" s="54"/>
      <c r="F87" s="35">
        <f t="shared" si="6"/>
        <v>0</v>
      </c>
    </row>
    <row r="88" spans="1:17" outlineLevel="1" x14ac:dyDescent="0.2">
      <c r="A88" s="21"/>
      <c r="B88" s="36" t="s">
        <v>40</v>
      </c>
      <c r="C88" s="52" t="s">
        <v>10</v>
      </c>
      <c r="D88" s="53"/>
      <c r="E88" s="54"/>
      <c r="F88" s="35">
        <f t="shared" si="6"/>
        <v>0</v>
      </c>
    </row>
    <row r="89" spans="1:17" outlineLevel="1" x14ac:dyDescent="0.2">
      <c r="A89" s="21"/>
      <c r="B89" s="36" t="s">
        <v>41</v>
      </c>
      <c r="C89" s="52" t="s">
        <v>10</v>
      </c>
      <c r="D89" s="53"/>
      <c r="E89" s="54"/>
      <c r="F89" s="35">
        <f t="shared" si="6"/>
        <v>0</v>
      </c>
    </row>
    <row r="90" spans="1:17" outlineLevel="1" x14ac:dyDescent="0.2">
      <c r="A90" s="21"/>
      <c r="B90" s="36"/>
      <c r="C90" s="27"/>
      <c r="D90" s="37"/>
      <c r="E90" s="35"/>
      <c r="F90" s="35"/>
    </row>
    <row r="91" spans="1:17" x14ac:dyDescent="0.2">
      <c r="A91" s="149" t="str">
        <f>"Sous-total H.T. "&amp;B81</f>
        <v>Sous-total H.T. Distribution Principale</v>
      </c>
      <c r="B91" s="150"/>
      <c r="C91" s="150"/>
      <c r="D91" s="150"/>
      <c r="E91" s="151"/>
      <c r="F91" s="39">
        <f>SUM(F83:F90)</f>
        <v>0</v>
      </c>
    </row>
    <row r="92" spans="1:17" s="110" customFormat="1" ht="14.25" x14ac:dyDescent="0.2">
      <c r="A92" s="112"/>
      <c r="B92" s="113"/>
      <c r="C92" s="108"/>
      <c r="D92" s="114"/>
      <c r="E92" s="115"/>
      <c r="F92" s="116"/>
    </row>
    <row r="93" spans="1:17" s="110" customFormat="1" ht="14.25" x14ac:dyDescent="0.2">
      <c r="A93" s="31" t="s">
        <v>231</v>
      </c>
      <c r="B93" s="117" t="s">
        <v>212</v>
      </c>
      <c r="C93" s="118"/>
      <c r="D93" s="109"/>
      <c r="E93" s="109"/>
      <c r="F93" s="119"/>
    </row>
    <row r="94" spans="1:17" s="110" customFormat="1" ht="25.5" outlineLevel="1" x14ac:dyDescent="0.2">
      <c r="A94" s="107"/>
      <c r="B94" s="120" t="s">
        <v>20</v>
      </c>
      <c r="C94" s="118"/>
      <c r="D94" s="109"/>
      <c r="E94" s="109"/>
      <c r="F94" s="119"/>
    </row>
    <row r="95" spans="1:17" s="110" customFormat="1" ht="14.25" outlineLevel="1" x14ac:dyDescent="0.2">
      <c r="A95" s="112"/>
      <c r="B95" s="121" t="s">
        <v>213</v>
      </c>
      <c r="C95" s="118" t="s">
        <v>10</v>
      </c>
      <c r="D95" s="114"/>
      <c r="E95" s="122"/>
      <c r="F95" s="116">
        <f>E95*D95</f>
        <v>0</v>
      </c>
    </row>
    <row r="96" spans="1:17" s="110" customFormat="1" ht="14.25" outlineLevel="1" x14ac:dyDescent="0.2">
      <c r="A96" s="112"/>
      <c r="B96" s="121" t="s">
        <v>35</v>
      </c>
      <c r="C96" s="118" t="s">
        <v>10</v>
      </c>
      <c r="D96" s="114"/>
      <c r="E96" s="122"/>
      <c r="F96" s="116">
        <f>E96*D96</f>
        <v>0</v>
      </c>
    </row>
    <row r="97" spans="1:6" s="110" customFormat="1" ht="14.25" outlineLevel="1" x14ac:dyDescent="0.2">
      <c r="A97" s="112"/>
      <c r="B97" s="121" t="s">
        <v>36</v>
      </c>
      <c r="C97" s="118" t="s">
        <v>10</v>
      </c>
      <c r="D97" s="114"/>
      <c r="E97" s="122"/>
      <c r="F97" s="116">
        <f>E97*D97</f>
        <v>0</v>
      </c>
    </row>
    <row r="98" spans="1:6" s="110" customFormat="1" ht="14.25" x14ac:dyDescent="0.2">
      <c r="A98" s="112"/>
      <c r="B98" s="123"/>
      <c r="C98" s="108"/>
      <c r="D98" s="114"/>
      <c r="E98" s="122"/>
      <c r="F98" s="116"/>
    </row>
    <row r="99" spans="1:6" s="110" customFormat="1" ht="15" x14ac:dyDescent="0.2">
      <c r="A99" s="154" t="str">
        <f>"Sous-total H.T. "&amp;B93</f>
        <v>Sous-total H.T. Tableau électrique LABO</v>
      </c>
      <c r="B99" s="155"/>
      <c r="C99" s="155"/>
      <c r="D99" s="155"/>
      <c r="E99" s="156"/>
      <c r="F99" s="124">
        <f>SUM(F95:F97)</f>
        <v>0</v>
      </c>
    </row>
    <row r="100" spans="1:6" s="110" customFormat="1" ht="14.25" x14ac:dyDescent="0.2">
      <c r="A100" s="107"/>
      <c r="B100" s="117"/>
      <c r="C100" s="109"/>
      <c r="D100" s="125"/>
      <c r="E100" s="109"/>
      <c r="F100" s="119"/>
    </row>
    <row r="101" spans="1:6" s="110" customFormat="1" ht="14.25" x14ac:dyDescent="0.2">
      <c r="A101" s="31" t="s">
        <v>232</v>
      </c>
      <c r="B101" s="117" t="s">
        <v>214</v>
      </c>
      <c r="C101" s="118"/>
      <c r="D101" s="109"/>
      <c r="E101" s="109"/>
      <c r="F101" s="119"/>
    </row>
    <row r="102" spans="1:6" s="110" customFormat="1" ht="25.5" outlineLevel="1" x14ac:dyDescent="0.2">
      <c r="A102" s="107"/>
      <c r="B102" s="120" t="s">
        <v>20</v>
      </c>
      <c r="C102" s="118"/>
      <c r="D102" s="109"/>
      <c r="E102" s="109"/>
      <c r="F102" s="119"/>
    </row>
    <row r="103" spans="1:6" s="110" customFormat="1" ht="14.25" outlineLevel="1" x14ac:dyDescent="0.2">
      <c r="A103" s="112"/>
      <c r="B103" s="121" t="s">
        <v>215</v>
      </c>
      <c r="C103" s="118" t="s">
        <v>10</v>
      </c>
      <c r="D103" s="114"/>
      <c r="E103" s="122"/>
      <c r="F103" s="116">
        <f>E103*D103</f>
        <v>0</v>
      </c>
    </row>
    <row r="104" spans="1:6" s="110" customFormat="1" ht="14.25" outlineLevel="1" x14ac:dyDescent="0.2">
      <c r="A104" s="112"/>
      <c r="B104" s="121" t="s">
        <v>35</v>
      </c>
      <c r="C104" s="118" t="s">
        <v>10</v>
      </c>
      <c r="D104" s="114"/>
      <c r="E104" s="122"/>
      <c r="F104" s="116">
        <f>E104*D104</f>
        <v>0</v>
      </c>
    </row>
    <row r="105" spans="1:6" s="110" customFormat="1" ht="14.25" outlineLevel="1" x14ac:dyDescent="0.2">
      <c r="A105" s="112"/>
      <c r="B105" s="121" t="s">
        <v>36</v>
      </c>
      <c r="C105" s="118" t="s">
        <v>10</v>
      </c>
      <c r="D105" s="114"/>
      <c r="E105" s="122"/>
      <c r="F105" s="116">
        <f>E105*D105</f>
        <v>0</v>
      </c>
    </row>
    <row r="106" spans="1:6" s="110" customFormat="1" ht="14.25" x14ac:dyDescent="0.2">
      <c r="A106" s="112"/>
      <c r="B106" s="123"/>
      <c r="C106" s="108"/>
      <c r="D106" s="114"/>
      <c r="E106" s="122"/>
      <c r="F106" s="116"/>
    </row>
    <row r="107" spans="1:6" s="110" customFormat="1" ht="15" x14ac:dyDescent="0.2">
      <c r="A107" s="154" t="str">
        <f>"Sous-total H.T. "&amp;B101</f>
        <v>Sous-total H.T. Armoire électrique TD CVC</v>
      </c>
      <c r="B107" s="155"/>
      <c r="C107" s="155"/>
      <c r="D107" s="155"/>
      <c r="E107" s="156"/>
      <c r="F107" s="124">
        <f>SUM(F103:F105)</f>
        <v>0</v>
      </c>
    </row>
    <row r="108" spans="1:6" x14ac:dyDescent="0.2">
      <c r="A108" s="59"/>
      <c r="B108" s="32"/>
      <c r="C108" s="57"/>
      <c r="D108" s="60"/>
      <c r="E108" s="58"/>
      <c r="F108" s="28"/>
    </row>
    <row r="109" spans="1:6" outlineLevel="1" x14ac:dyDescent="0.2">
      <c r="A109" s="31" t="s">
        <v>233</v>
      </c>
      <c r="B109" s="32" t="s">
        <v>42</v>
      </c>
      <c r="C109" s="27"/>
      <c r="D109" s="56"/>
      <c r="E109" s="58"/>
      <c r="F109" s="28"/>
    </row>
    <row r="110" spans="1:6" outlineLevel="1" x14ac:dyDescent="0.2">
      <c r="A110" s="59"/>
      <c r="B110" s="56"/>
      <c r="C110" s="27"/>
      <c r="D110" s="56"/>
      <c r="E110" s="58"/>
      <c r="F110" s="28"/>
    </row>
    <row r="111" spans="1:6" outlineLevel="1" x14ac:dyDescent="0.2">
      <c r="A111" s="59"/>
      <c r="B111" s="36" t="s">
        <v>195</v>
      </c>
      <c r="C111" s="27"/>
      <c r="D111" s="56"/>
      <c r="E111" s="61"/>
      <c r="F111" s="61"/>
    </row>
    <row r="112" spans="1:6" outlineLevel="1" x14ac:dyDescent="0.2">
      <c r="A112" s="59"/>
      <c r="B112" s="100" t="s">
        <v>196</v>
      </c>
      <c r="C112" s="27" t="s">
        <v>10</v>
      </c>
      <c r="D112" s="56"/>
      <c r="E112" s="61"/>
      <c r="F112" s="61">
        <f t="shared" ref="F112:F117" si="7">E112*D112</f>
        <v>0</v>
      </c>
    </row>
    <row r="113" spans="1:9" outlineLevel="1" x14ac:dyDescent="0.2">
      <c r="A113" s="59"/>
      <c r="B113" s="100" t="s">
        <v>197</v>
      </c>
      <c r="C113" s="27" t="s">
        <v>10</v>
      </c>
      <c r="D113" s="56"/>
      <c r="E113" s="61"/>
      <c r="F113" s="61">
        <f t="shared" si="7"/>
        <v>0</v>
      </c>
    </row>
    <row r="114" spans="1:9" outlineLevel="1" x14ac:dyDescent="0.2">
      <c r="A114" s="59"/>
      <c r="B114" s="100" t="s">
        <v>198</v>
      </c>
      <c r="C114" s="27" t="s">
        <v>10</v>
      </c>
      <c r="D114" s="56"/>
      <c r="E114" s="61"/>
      <c r="F114" s="61">
        <f t="shared" si="7"/>
        <v>0</v>
      </c>
    </row>
    <row r="115" spans="1:9" ht="15" outlineLevel="1" x14ac:dyDescent="0.2">
      <c r="A115" s="59"/>
      <c r="B115" s="100" t="s">
        <v>199</v>
      </c>
      <c r="C115" s="27" t="s">
        <v>10</v>
      </c>
      <c r="D115" s="56"/>
      <c r="E115" s="61"/>
      <c r="F115" s="61">
        <f t="shared" si="7"/>
        <v>0</v>
      </c>
      <c r="I115"/>
    </row>
    <row r="116" spans="1:9" outlineLevel="1" x14ac:dyDescent="0.2">
      <c r="A116" s="59"/>
      <c r="B116" s="100" t="s">
        <v>200</v>
      </c>
      <c r="C116" s="27" t="s">
        <v>10</v>
      </c>
      <c r="D116" s="56"/>
      <c r="E116" s="61"/>
      <c r="F116" s="61">
        <f t="shared" si="7"/>
        <v>0</v>
      </c>
    </row>
    <row r="117" spans="1:9" outlineLevel="1" x14ac:dyDescent="0.2">
      <c r="A117" s="59"/>
      <c r="B117" s="100" t="s">
        <v>210</v>
      </c>
      <c r="C117" s="27" t="s">
        <v>10</v>
      </c>
      <c r="D117" s="56"/>
      <c r="E117" s="61"/>
      <c r="F117" s="61">
        <f t="shared" si="7"/>
        <v>0</v>
      </c>
    </row>
    <row r="118" spans="1:9" outlineLevel="1" x14ac:dyDescent="0.2">
      <c r="A118" s="59"/>
      <c r="B118" s="36" t="s">
        <v>201</v>
      </c>
      <c r="C118" s="27"/>
      <c r="D118" s="56"/>
      <c r="E118" s="61"/>
      <c r="F118" s="61"/>
    </row>
    <row r="119" spans="1:9" outlineLevel="1" x14ac:dyDescent="0.2">
      <c r="A119" s="59"/>
      <c r="B119" s="100" t="s">
        <v>202</v>
      </c>
      <c r="C119" s="27" t="s">
        <v>10</v>
      </c>
      <c r="D119" s="56"/>
      <c r="E119" s="61"/>
      <c r="F119" s="61">
        <f t="shared" ref="F119:F130" si="8">E119*D119</f>
        <v>0</v>
      </c>
    </row>
    <row r="120" spans="1:9" ht="15" outlineLevel="1" x14ac:dyDescent="0.2">
      <c r="A120" s="59"/>
      <c r="B120" s="100" t="s">
        <v>203</v>
      </c>
      <c r="C120" s="27" t="s">
        <v>10</v>
      </c>
      <c r="D120" s="56"/>
      <c r="E120" s="61"/>
      <c r="F120" s="61">
        <f t="shared" si="8"/>
        <v>0</v>
      </c>
      <c r="I120" s="99"/>
    </row>
    <row r="121" spans="1:9" outlineLevel="1" x14ac:dyDescent="0.2">
      <c r="A121" s="59"/>
      <c r="B121" s="100" t="s">
        <v>204</v>
      </c>
      <c r="C121" s="27" t="s">
        <v>10</v>
      </c>
      <c r="D121" s="56"/>
      <c r="E121" s="61"/>
      <c r="F121" s="61">
        <f t="shared" si="8"/>
        <v>0</v>
      </c>
    </row>
    <row r="122" spans="1:9" ht="15" outlineLevel="1" x14ac:dyDescent="0.2">
      <c r="A122" s="59"/>
      <c r="B122" s="100" t="s">
        <v>205</v>
      </c>
      <c r="C122" s="27" t="s">
        <v>10</v>
      </c>
      <c r="D122" s="56"/>
      <c r="E122" s="61"/>
      <c r="F122" s="61">
        <f t="shared" si="8"/>
        <v>0</v>
      </c>
      <c r="I122" s="99"/>
    </row>
    <row r="123" spans="1:9" outlineLevel="1" x14ac:dyDescent="0.2">
      <c r="A123" s="59"/>
      <c r="B123" s="100" t="s">
        <v>206</v>
      </c>
      <c r="C123" s="27" t="s">
        <v>10</v>
      </c>
      <c r="D123" s="56"/>
      <c r="E123" s="61"/>
      <c r="F123" s="61">
        <f t="shared" si="8"/>
        <v>0</v>
      </c>
    </row>
    <row r="124" spans="1:9" ht="15" outlineLevel="1" x14ac:dyDescent="0.2">
      <c r="A124" s="59"/>
      <c r="B124" s="36" t="s">
        <v>207</v>
      </c>
      <c r="C124" s="27" t="s">
        <v>10</v>
      </c>
      <c r="D124" s="56"/>
      <c r="E124" s="61"/>
      <c r="F124" s="61">
        <f t="shared" si="8"/>
        <v>0</v>
      </c>
      <c r="I124" s="99"/>
    </row>
    <row r="125" spans="1:9" ht="25.5" outlineLevel="1" x14ac:dyDescent="0.2">
      <c r="A125" s="59"/>
      <c r="B125" s="62" t="s">
        <v>211</v>
      </c>
      <c r="C125" s="27" t="s">
        <v>10</v>
      </c>
      <c r="D125" s="56"/>
      <c r="E125" s="61"/>
      <c r="F125" s="61">
        <f t="shared" si="8"/>
        <v>0</v>
      </c>
    </row>
    <row r="126" spans="1:9" ht="15" outlineLevel="1" x14ac:dyDescent="0.2">
      <c r="A126" s="59"/>
      <c r="B126" s="36" t="s">
        <v>43</v>
      </c>
      <c r="C126" s="27" t="s">
        <v>18</v>
      </c>
      <c r="D126" s="56"/>
      <c r="E126" s="61"/>
      <c r="F126" s="61">
        <f t="shared" si="8"/>
        <v>0</v>
      </c>
      <c r="I126" s="99"/>
    </row>
    <row r="127" spans="1:9" outlineLevel="1" x14ac:dyDescent="0.2">
      <c r="A127" s="59"/>
      <c r="B127" s="36" t="s">
        <v>44</v>
      </c>
      <c r="C127" s="27" t="s">
        <v>18</v>
      </c>
      <c r="D127" s="56"/>
      <c r="E127" s="61"/>
      <c r="F127" s="61">
        <f t="shared" si="8"/>
        <v>0</v>
      </c>
    </row>
    <row r="128" spans="1:9" ht="15" outlineLevel="1" x14ac:dyDescent="0.2">
      <c r="A128" s="59"/>
      <c r="B128" s="36" t="s">
        <v>45</v>
      </c>
      <c r="C128" s="27" t="s">
        <v>18</v>
      </c>
      <c r="D128" s="56"/>
      <c r="E128" s="61"/>
      <c r="F128" s="61">
        <f t="shared" si="8"/>
        <v>0</v>
      </c>
      <c r="I128" s="99"/>
    </row>
    <row r="129" spans="1:6" outlineLevel="1" x14ac:dyDescent="0.2">
      <c r="A129" s="59"/>
      <c r="B129" s="36" t="s">
        <v>46</v>
      </c>
      <c r="C129" s="27" t="s">
        <v>10</v>
      </c>
      <c r="D129" s="56"/>
      <c r="E129" s="61"/>
      <c r="F129" s="61">
        <f t="shared" si="8"/>
        <v>0</v>
      </c>
    </row>
    <row r="130" spans="1:6" outlineLevel="1" x14ac:dyDescent="0.2">
      <c r="A130" s="59"/>
      <c r="B130" s="36" t="s">
        <v>47</v>
      </c>
      <c r="C130" s="27" t="s">
        <v>10</v>
      </c>
      <c r="D130" s="56"/>
      <c r="E130" s="61"/>
      <c r="F130" s="61">
        <f t="shared" si="8"/>
        <v>0</v>
      </c>
    </row>
    <row r="131" spans="1:6" outlineLevel="1" x14ac:dyDescent="0.2">
      <c r="A131" s="59"/>
      <c r="B131" s="63"/>
      <c r="C131" s="57"/>
      <c r="D131" s="56"/>
      <c r="E131" s="58"/>
      <c r="F131" s="28"/>
    </row>
    <row r="132" spans="1:6" x14ac:dyDescent="0.2">
      <c r="A132" s="149" t="str">
        <f>"Sous-total H.T. "&amp;B109</f>
        <v>Sous-total H.T. Alimentations particulières</v>
      </c>
      <c r="B132" s="150"/>
      <c r="C132" s="150"/>
      <c r="D132" s="150"/>
      <c r="E132" s="151"/>
      <c r="F132" s="39">
        <f>SUM(F112:F131)</f>
        <v>0</v>
      </c>
    </row>
    <row r="133" spans="1:6" x14ac:dyDescent="0.2">
      <c r="A133" s="59"/>
      <c r="B133" s="36"/>
      <c r="C133" s="57"/>
      <c r="D133" s="56"/>
      <c r="E133" s="58"/>
      <c r="F133" s="28"/>
    </row>
    <row r="134" spans="1:6" outlineLevel="1" x14ac:dyDescent="0.2">
      <c r="A134" s="31" t="s">
        <v>234</v>
      </c>
      <c r="B134" s="32" t="s">
        <v>48</v>
      </c>
      <c r="C134" s="57"/>
      <c r="D134" s="56"/>
      <c r="E134" s="58"/>
      <c r="F134" s="28"/>
    </row>
    <row r="135" spans="1:6" outlineLevel="1" x14ac:dyDescent="0.2">
      <c r="A135" s="55"/>
      <c r="B135" s="32"/>
      <c r="C135" s="57"/>
      <c r="D135" s="56"/>
      <c r="E135" s="58"/>
      <c r="F135" s="28"/>
    </row>
    <row r="136" spans="1:6" ht="25.5" outlineLevel="1" x14ac:dyDescent="0.2">
      <c r="A136" s="59"/>
      <c r="B136" s="43" t="s">
        <v>49</v>
      </c>
      <c r="C136" s="57"/>
      <c r="D136" s="56"/>
      <c r="E136" s="58"/>
      <c r="F136" s="61">
        <f t="shared" ref="F136:F154" si="9">E136*D136</f>
        <v>0</v>
      </c>
    </row>
    <row r="137" spans="1:6" outlineLevel="1" x14ac:dyDescent="0.2">
      <c r="A137" s="59"/>
      <c r="B137" s="103" t="s">
        <v>178</v>
      </c>
      <c r="C137" s="102"/>
      <c r="D137" s="104"/>
      <c r="E137" s="111"/>
      <c r="F137" s="61">
        <f t="shared" si="9"/>
        <v>0</v>
      </c>
    </row>
    <row r="138" spans="1:6" outlineLevel="1" x14ac:dyDescent="0.2">
      <c r="A138" s="59"/>
      <c r="B138" s="103" t="s">
        <v>179</v>
      </c>
      <c r="C138" s="102" t="s">
        <v>50</v>
      </c>
      <c r="D138" s="104"/>
      <c r="E138" s="111"/>
      <c r="F138" s="61">
        <f t="shared" si="9"/>
        <v>0</v>
      </c>
    </row>
    <row r="139" spans="1:6" outlineLevel="1" x14ac:dyDescent="0.2">
      <c r="A139" s="59"/>
      <c r="B139" s="103" t="s">
        <v>180</v>
      </c>
      <c r="C139" s="102" t="s">
        <v>50</v>
      </c>
      <c r="D139" s="104"/>
      <c r="E139" s="111"/>
      <c r="F139" s="61">
        <f t="shared" si="9"/>
        <v>0</v>
      </c>
    </row>
    <row r="140" spans="1:6" outlineLevel="1" x14ac:dyDescent="0.2">
      <c r="A140" s="59"/>
      <c r="B140" s="103" t="s">
        <v>181</v>
      </c>
      <c r="C140" s="102" t="s">
        <v>50</v>
      </c>
      <c r="D140" s="104"/>
      <c r="E140" s="111"/>
      <c r="F140" s="61">
        <f t="shared" si="9"/>
        <v>0</v>
      </c>
    </row>
    <row r="141" spans="1:6" outlineLevel="1" x14ac:dyDescent="0.2">
      <c r="A141" s="59"/>
      <c r="B141" s="103" t="s">
        <v>182</v>
      </c>
      <c r="C141" s="102" t="s">
        <v>50</v>
      </c>
      <c r="D141" s="104"/>
      <c r="E141" s="111"/>
      <c r="F141" s="61">
        <f t="shared" si="9"/>
        <v>0</v>
      </c>
    </row>
    <row r="142" spans="1:6" outlineLevel="1" x14ac:dyDescent="0.2">
      <c r="A142" s="59"/>
      <c r="B142" s="103" t="s">
        <v>183</v>
      </c>
      <c r="C142" s="102" t="s">
        <v>50</v>
      </c>
      <c r="D142" s="104"/>
      <c r="E142" s="111"/>
      <c r="F142" s="61">
        <f t="shared" si="9"/>
        <v>0</v>
      </c>
    </row>
    <row r="143" spans="1:6" outlineLevel="1" x14ac:dyDescent="0.2">
      <c r="A143" s="59"/>
      <c r="B143" s="103" t="s">
        <v>184</v>
      </c>
      <c r="C143" s="102" t="s">
        <v>50</v>
      </c>
      <c r="D143" s="104"/>
      <c r="E143" s="54"/>
      <c r="F143" s="61">
        <f t="shared" si="9"/>
        <v>0</v>
      </c>
    </row>
    <row r="144" spans="1:6" outlineLevel="1" x14ac:dyDescent="0.2">
      <c r="A144" s="59"/>
      <c r="B144" s="103" t="s">
        <v>185</v>
      </c>
      <c r="C144" s="102" t="s">
        <v>50</v>
      </c>
      <c r="D144" s="104"/>
      <c r="E144" s="54"/>
      <c r="F144" s="61">
        <f t="shared" si="9"/>
        <v>0</v>
      </c>
    </row>
    <row r="145" spans="1:6" outlineLevel="1" x14ac:dyDescent="0.2">
      <c r="A145" s="59"/>
      <c r="B145" s="103" t="s">
        <v>186</v>
      </c>
      <c r="C145" s="102" t="s">
        <v>50</v>
      </c>
      <c r="D145" s="104"/>
      <c r="E145" s="54"/>
      <c r="F145" s="61">
        <f t="shared" si="9"/>
        <v>0</v>
      </c>
    </row>
    <row r="146" spans="1:6" outlineLevel="1" x14ac:dyDescent="0.2">
      <c r="A146" s="59"/>
      <c r="B146" s="103" t="s">
        <v>51</v>
      </c>
      <c r="C146" s="105" t="s">
        <v>52</v>
      </c>
      <c r="D146" s="104"/>
      <c r="E146" s="54"/>
      <c r="F146" s="61">
        <f t="shared" si="9"/>
        <v>0</v>
      </c>
    </row>
    <row r="147" spans="1:6" outlineLevel="1" x14ac:dyDescent="0.2">
      <c r="A147" s="59"/>
      <c r="B147" s="101" t="s">
        <v>53</v>
      </c>
      <c r="C147" s="105" t="s">
        <v>52</v>
      </c>
      <c r="D147" s="104"/>
      <c r="E147" s="54"/>
      <c r="F147" s="61">
        <f t="shared" si="9"/>
        <v>0</v>
      </c>
    </row>
    <row r="148" spans="1:6" outlineLevel="1" x14ac:dyDescent="0.2">
      <c r="A148" s="59"/>
      <c r="B148" s="103" t="s">
        <v>54</v>
      </c>
      <c r="C148" s="105" t="s">
        <v>52</v>
      </c>
      <c r="D148" s="104"/>
      <c r="E148" s="54"/>
      <c r="F148" s="61">
        <f t="shared" si="9"/>
        <v>0</v>
      </c>
    </row>
    <row r="149" spans="1:6" outlineLevel="1" x14ac:dyDescent="0.2">
      <c r="A149" s="59"/>
      <c r="B149" s="103" t="s">
        <v>55</v>
      </c>
      <c r="C149" s="105" t="s">
        <v>52</v>
      </c>
      <c r="D149" s="104"/>
      <c r="E149" s="54"/>
      <c r="F149" s="61">
        <f t="shared" si="9"/>
        <v>0</v>
      </c>
    </row>
    <row r="150" spans="1:6" outlineLevel="1" x14ac:dyDescent="0.2">
      <c r="A150" s="59"/>
      <c r="B150" s="106" t="s">
        <v>38</v>
      </c>
      <c r="C150" s="105" t="s">
        <v>52</v>
      </c>
      <c r="D150" s="104"/>
      <c r="E150" s="54"/>
      <c r="F150" s="61">
        <f t="shared" si="9"/>
        <v>0</v>
      </c>
    </row>
    <row r="151" spans="1:6" outlineLevel="1" x14ac:dyDescent="0.2">
      <c r="A151" s="59"/>
      <c r="B151" s="103" t="s">
        <v>56</v>
      </c>
      <c r="C151" s="105" t="s">
        <v>52</v>
      </c>
      <c r="D151" s="104"/>
      <c r="E151" s="54"/>
      <c r="F151" s="61">
        <f t="shared" si="9"/>
        <v>0</v>
      </c>
    </row>
    <row r="152" spans="1:6" outlineLevel="1" x14ac:dyDescent="0.2">
      <c r="A152" s="59"/>
      <c r="B152" s="103" t="s">
        <v>57</v>
      </c>
      <c r="C152" s="105" t="s">
        <v>52</v>
      </c>
      <c r="D152" s="104"/>
      <c r="E152" s="54"/>
      <c r="F152" s="61">
        <f t="shared" si="9"/>
        <v>0</v>
      </c>
    </row>
    <row r="153" spans="1:6" outlineLevel="1" x14ac:dyDescent="0.2">
      <c r="A153" s="59"/>
      <c r="B153" s="103" t="s">
        <v>58</v>
      </c>
      <c r="C153" s="105" t="s">
        <v>52</v>
      </c>
      <c r="D153" s="104"/>
      <c r="E153" s="54"/>
      <c r="F153" s="61">
        <f t="shared" si="9"/>
        <v>0</v>
      </c>
    </row>
    <row r="154" spans="1:6" outlineLevel="1" x14ac:dyDescent="0.2">
      <c r="A154" s="59"/>
      <c r="B154" s="36" t="s">
        <v>59</v>
      </c>
      <c r="C154" s="27" t="s">
        <v>10</v>
      </c>
      <c r="D154" s="56"/>
      <c r="E154" s="61"/>
      <c r="F154" s="61">
        <f t="shared" si="9"/>
        <v>0</v>
      </c>
    </row>
    <row r="155" spans="1:6" outlineLevel="1" x14ac:dyDescent="0.2">
      <c r="A155" s="59"/>
      <c r="B155" s="36"/>
      <c r="C155" s="57"/>
      <c r="D155" s="56"/>
      <c r="E155" s="58"/>
      <c r="F155" s="61"/>
    </row>
    <row r="156" spans="1:6" x14ac:dyDescent="0.2">
      <c r="A156" s="149" t="str">
        <f>"Sous-total H.T. "&amp;B134</f>
        <v>Sous-total H.T. Distributions secondaires et terminales</v>
      </c>
      <c r="B156" s="150"/>
      <c r="C156" s="150"/>
      <c r="D156" s="150"/>
      <c r="E156" s="151"/>
      <c r="F156" s="39">
        <f>SUM(F136:F155)</f>
        <v>0</v>
      </c>
    </row>
    <row r="157" spans="1:6" x14ac:dyDescent="0.2">
      <c r="A157" s="59"/>
      <c r="B157" s="36"/>
      <c r="C157" s="57"/>
      <c r="D157" s="56"/>
      <c r="E157" s="58"/>
      <c r="F157" s="28"/>
    </row>
    <row r="158" spans="1:6" outlineLevel="1" x14ac:dyDescent="0.2">
      <c r="A158" s="31" t="s">
        <v>235</v>
      </c>
      <c r="B158" s="32" t="s">
        <v>60</v>
      </c>
      <c r="C158" s="57"/>
      <c r="D158" s="56"/>
      <c r="E158" s="58"/>
      <c r="F158" s="28"/>
    </row>
    <row r="159" spans="1:6" outlineLevel="1" x14ac:dyDescent="0.2">
      <c r="A159" s="59"/>
      <c r="B159" s="36"/>
      <c r="C159" s="57"/>
      <c r="D159" s="56"/>
      <c r="E159" s="58"/>
      <c r="F159" s="28"/>
    </row>
    <row r="160" spans="1:6" ht="25.5" outlineLevel="1" x14ac:dyDescent="0.2">
      <c r="A160" s="59"/>
      <c r="B160" s="43" t="s">
        <v>20</v>
      </c>
      <c r="C160" s="57"/>
      <c r="D160" s="56"/>
      <c r="E160" s="58"/>
      <c r="F160" s="28"/>
    </row>
    <row r="161" spans="1:13" outlineLevel="1" x14ac:dyDescent="0.2">
      <c r="A161" s="59"/>
      <c r="B161" s="43" t="s">
        <v>61</v>
      </c>
      <c r="C161" s="57"/>
      <c r="D161" s="56"/>
      <c r="E161" s="61"/>
      <c r="F161" s="35">
        <f t="shared" ref="F161:F166" si="10">E161*D161</f>
        <v>0</v>
      </c>
    </row>
    <row r="162" spans="1:13" outlineLevel="1" x14ac:dyDescent="0.2">
      <c r="A162" s="59"/>
      <c r="B162" s="36" t="s">
        <v>62</v>
      </c>
      <c r="C162" s="27" t="s">
        <v>2</v>
      </c>
      <c r="D162" s="56"/>
      <c r="E162" s="61"/>
      <c r="F162" s="35">
        <f t="shared" si="10"/>
        <v>0</v>
      </c>
    </row>
    <row r="163" spans="1:13" outlineLevel="1" x14ac:dyDescent="0.2">
      <c r="A163" s="59"/>
      <c r="B163" s="36" t="s">
        <v>63</v>
      </c>
      <c r="C163" s="27" t="s">
        <v>2</v>
      </c>
      <c r="D163" s="56"/>
      <c r="E163" s="61"/>
      <c r="F163" s="35">
        <f t="shared" si="10"/>
        <v>0</v>
      </c>
    </row>
    <row r="164" spans="1:13" outlineLevel="1" x14ac:dyDescent="0.2">
      <c r="A164" s="59"/>
      <c r="B164" s="36" t="s">
        <v>64</v>
      </c>
      <c r="C164" s="27" t="s">
        <v>2</v>
      </c>
      <c r="D164" s="56"/>
      <c r="E164" s="61"/>
      <c r="F164" s="35">
        <f t="shared" si="10"/>
        <v>0</v>
      </c>
    </row>
    <row r="165" spans="1:13" outlineLevel="1" x14ac:dyDescent="0.2">
      <c r="A165" s="59"/>
      <c r="B165" s="36" t="s">
        <v>249</v>
      </c>
      <c r="C165" s="27" t="s">
        <v>2</v>
      </c>
      <c r="D165" s="56"/>
      <c r="E165" s="61"/>
      <c r="F165" s="35">
        <f t="shared" si="10"/>
        <v>0</v>
      </c>
    </row>
    <row r="166" spans="1:13" outlineLevel="1" x14ac:dyDescent="0.2">
      <c r="A166" s="55"/>
      <c r="B166" s="36" t="s">
        <v>41</v>
      </c>
      <c r="C166" s="65" t="s">
        <v>10</v>
      </c>
      <c r="D166" s="37"/>
      <c r="E166" s="61"/>
      <c r="F166" s="35">
        <f t="shared" si="10"/>
        <v>0</v>
      </c>
    </row>
    <row r="167" spans="1:13" outlineLevel="1" x14ac:dyDescent="0.2">
      <c r="A167" s="55"/>
      <c r="B167" s="36"/>
      <c r="C167" s="65"/>
      <c r="D167" s="37"/>
      <c r="E167" s="35"/>
      <c r="F167" s="35"/>
    </row>
    <row r="168" spans="1:13" x14ac:dyDescent="0.2">
      <c r="A168" s="149" t="str">
        <f>"Sous-total H.T. "&amp;B158</f>
        <v>Sous-total H.T. Eclairage</v>
      </c>
      <c r="B168" s="150"/>
      <c r="C168" s="150"/>
      <c r="D168" s="150"/>
      <c r="E168" s="151"/>
      <c r="F168" s="39">
        <f>SUM(F161:F167)</f>
        <v>0</v>
      </c>
    </row>
    <row r="169" spans="1:13" x14ac:dyDescent="0.2">
      <c r="A169" s="31"/>
      <c r="B169" s="36"/>
      <c r="C169" s="65"/>
      <c r="D169" s="37"/>
      <c r="E169" s="35"/>
      <c r="F169" s="35"/>
    </row>
    <row r="170" spans="1:13" outlineLevel="1" x14ac:dyDescent="0.2">
      <c r="A170" s="31" t="s">
        <v>236</v>
      </c>
      <c r="B170" s="32" t="s">
        <v>65</v>
      </c>
      <c r="C170" s="65"/>
      <c r="D170" s="37"/>
      <c r="E170" s="35"/>
      <c r="F170" s="35"/>
    </row>
    <row r="171" spans="1:13" outlineLevel="1" x14ac:dyDescent="0.2">
      <c r="A171" s="31"/>
      <c r="B171" s="36"/>
      <c r="C171" s="65"/>
      <c r="D171" s="37"/>
      <c r="E171" s="35"/>
      <c r="F171" s="35"/>
    </row>
    <row r="172" spans="1:13" ht="25.5" outlineLevel="1" x14ac:dyDescent="0.2">
      <c r="A172" s="31"/>
      <c r="B172" s="43" t="s">
        <v>20</v>
      </c>
      <c r="C172" s="65"/>
      <c r="D172" s="37"/>
      <c r="E172" s="35"/>
      <c r="F172" s="35"/>
    </row>
    <row r="173" spans="1:13" outlineLevel="1" x14ac:dyDescent="0.2">
      <c r="A173" s="31"/>
      <c r="B173" s="43" t="s">
        <v>66</v>
      </c>
      <c r="C173" s="65"/>
      <c r="D173" s="37"/>
      <c r="E173" s="35"/>
      <c r="F173" s="35"/>
    </row>
    <row r="174" spans="1:13" outlineLevel="1" x14ac:dyDescent="0.2">
      <c r="A174" s="31"/>
      <c r="B174" s="36" t="s">
        <v>67</v>
      </c>
      <c r="C174" s="65" t="s">
        <v>2</v>
      </c>
      <c r="D174" s="37"/>
      <c r="E174" s="35"/>
      <c r="F174" s="35">
        <f>E174*D174</f>
        <v>0</v>
      </c>
      <c r="I174" s="47"/>
      <c r="J174" s="47"/>
      <c r="K174" s="47"/>
      <c r="L174" s="47"/>
      <c r="M174" s="47"/>
    </row>
    <row r="175" spans="1:13" outlineLevel="1" x14ac:dyDescent="0.2">
      <c r="A175" s="31"/>
      <c r="B175" s="36" t="s">
        <v>68</v>
      </c>
      <c r="C175" s="65" t="s">
        <v>2</v>
      </c>
      <c r="D175" s="37"/>
      <c r="E175" s="35"/>
      <c r="F175" s="35">
        <f>E175*D175</f>
        <v>0</v>
      </c>
      <c r="I175" s="47"/>
      <c r="J175" s="47"/>
      <c r="K175" s="47"/>
      <c r="L175" s="47"/>
      <c r="M175" s="47"/>
    </row>
    <row r="176" spans="1:13" outlineLevel="1" x14ac:dyDescent="0.2">
      <c r="A176" s="31"/>
      <c r="B176" s="36" t="s">
        <v>69</v>
      </c>
      <c r="C176" s="65" t="s">
        <v>2</v>
      </c>
      <c r="D176" s="37"/>
      <c r="E176" s="35"/>
      <c r="F176" s="35"/>
    </row>
    <row r="177" spans="1:6" outlineLevel="1" x14ac:dyDescent="0.2">
      <c r="A177" s="31"/>
      <c r="B177" s="36" t="s">
        <v>70</v>
      </c>
      <c r="C177" s="65" t="s">
        <v>2</v>
      </c>
      <c r="D177" s="37"/>
      <c r="E177" s="35"/>
      <c r="F177" s="35">
        <f>E177*D177</f>
        <v>0</v>
      </c>
    </row>
    <row r="178" spans="1:6" outlineLevel="1" x14ac:dyDescent="0.2">
      <c r="A178" s="31"/>
      <c r="B178" s="36" t="s">
        <v>222</v>
      </c>
      <c r="C178" s="65" t="s">
        <v>18</v>
      </c>
      <c r="D178" s="37"/>
      <c r="E178" s="35"/>
      <c r="F178" s="35">
        <f>E178*D178</f>
        <v>0</v>
      </c>
    </row>
    <row r="179" spans="1:6" outlineLevel="1" x14ac:dyDescent="0.2">
      <c r="A179" s="31"/>
      <c r="B179" s="36" t="s">
        <v>41</v>
      </c>
      <c r="C179" s="65" t="s">
        <v>10</v>
      </c>
      <c r="D179" s="37"/>
      <c r="E179" s="35"/>
      <c r="F179" s="35">
        <f>E179*D179</f>
        <v>0</v>
      </c>
    </row>
    <row r="180" spans="1:6" outlineLevel="1" x14ac:dyDescent="0.2">
      <c r="A180" s="31"/>
      <c r="B180" s="36"/>
      <c r="C180" s="65"/>
      <c r="D180" s="37"/>
      <c r="E180" s="35"/>
      <c r="F180" s="35"/>
    </row>
    <row r="181" spans="1:6" x14ac:dyDescent="0.2">
      <c r="A181" s="149" t="str">
        <f>"Sous-total H.T. "&amp;B170</f>
        <v xml:space="preserve">Sous-total H.T. Eclairage de sécurité </v>
      </c>
      <c r="B181" s="150"/>
      <c r="C181" s="150"/>
      <c r="D181" s="150"/>
      <c r="E181" s="151"/>
      <c r="F181" s="39">
        <f>SUM(F174:F180)</f>
        <v>0</v>
      </c>
    </row>
    <row r="182" spans="1:6" x14ac:dyDescent="0.2">
      <c r="A182" s="31"/>
      <c r="B182" s="36"/>
      <c r="C182" s="65"/>
      <c r="D182" s="37"/>
      <c r="E182" s="35"/>
      <c r="F182" s="35"/>
    </row>
    <row r="183" spans="1:6" outlineLevel="1" x14ac:dyDescent="0.2">
      <c r="A183" s="31" t="s">
        <v>237</v>
      </c>
      <c r="B183" s="32" t="s">
        <v>71</v>
      </c>
      <c r="C183" s="65"/>
      <c r="D183" s="37"/>
      <c r="E183" s="35"/>
      <c r="F183" s="35"/>
    </row>
    <row r="184" spans="1:6" ht="25.5" outlineLevel="1" x14ac:dyDescent="0.2">
      <c r="A184" s="31"/>
      <c r="B184" s="43" t="s">
        <v>20</v>
      </c>
      <c r="C184" s="65"/>
      <c r="D184" s="37"/>
      <c r="E184" s="35"/>
      <c r="F184" s="35"/>
    </row>
    <row r="185" spans="1:6" outlineLevel="1" x14ac:dyDescent="0.2">
      <c r="A185" s="31"/>
      <c r="B185" s="36" t="s">
        <v>72</v>
      </c>
      <c r="C185" s="65" t="s">
        <v>2</v>
      </c>
      <c r="D185" s="37"/>
      <c r="E185" s="35"/>
      <c r="F185" s="35"/>
    </row>
    <row r="186" spans="1:6" outlineLevel="1" x14ac:dyDescent="0.2">
      <c r="A186" s="31"/>
      <c r="B186" s="36" t="s">
        <v>73</v>
      </c>
      <c r="C186" s="65" t="s">
        <v>2</v>
      </c>
      <c r="D186" s="37"/>
      <c r="E186" s="35"/>
      <c r="F186" s="35"/>
    </row>
    <row r="187" spans="1:6" outlineLevel="1" x14ac:dyDescent="0.2">
      <c r="A187" s="31"/>
      <c r="B187" s="36" t="s">
        <v>74</v>
      </c>
      <c r="C187" s="65" t="s">
        <v>2</v>
      </c>
      <c r="D187" s="37"/>
      <c r="E187" s="35"/>
      <c r="F187" s="35"/>
    </row>
    <row r="188" spans="1:6" outlineLevel="1" x14ac:dyDescent="0.2">
      <c r="A188" s="129"/>
      <c r="B188" s="38" t="s">
        <v>75</v>
      </c>
      <c r="C188" s="130" t="s">
        <v>2</v>
      </c>
      <c r="D188" s="131"/>
      <c r="E188" s="44"/>
      <c r="F188" s="44"/>
    </row>
    <row r="189" spans="1:6" outlineLevel="1" x14ac:dyDescent="0.2">
      <c r="A189" s="31"/>
      <c r="B189" s="36" t="s">
        <v>76</v>
      </c>
      <c r="C189" s="65" t="s">
        <v>2</v>
      </c>
      <c r="D189" s="37"/>
      <c r="E189" s="35"/>
      <c r="F189" s="35"/>
    </row>
    <row r="190" spans="1:6" outlineLevel="1" x14ac:dyDescent="0.2">
      <c r="A190" s="31"/>
      <c r="B190" s="36" t="s">
        <v>77</v>
      </c>
      <c r="C190" s="65" t="s">
        <v>2</v>
      </c>
      <c r="D190" s="37"/>
      <c r="E190" s="35"/>
      <c r="F190" s="35"/>
    </row>
    <row r="191" spans="1:6" outlineLevel="1" x14ac:dyDescent="0.2">
      <c r="A191" s="31"/>
      <c r="B191" s="36" t="s">
        <v>78</v>
      </c>
      <c r="C191" s="65" t="s">
        <v>2</v>
      </c>
      <c r="D191" s="37"/>
      <c r="E191" s="35"/>
      <c r="F191" s="35">
        <f>E191*D191</f>
        <v>0</v>
      </c>
    </row>
    <row r="192" spans="1:6" outlineLevel="1" x14ac:dyDescent="0.2">
      <c r="A192" s="31"/>
      <c r="B192" s="36" t="s">
        <v>79</v>
      </c>
      <c r="C192" s="65" t="s">
        <v>2</v>
      </c>
      <c r="D192" s="37"/>
      <c r="E192" s="35"/>
      <c r="F192" s="35"/>
    </row>
    <row r="193" spans="1:6" outlineLevel="1" x14ac:dyDescent="0.2">
      <c r="A193" s="31"/>
      <c r="B193" s="36" t="s">
        <v>80</v>
      </c>
      <c r="C193" s="65" t="s">
        <v>2</v>
      </c>
      <c r="D193" s="37"/>
      <c r="E193" s="35"/>
      <c r="F193" s="35"/>
    </row>
    <row r="194" spans="1:6" outlineLevel="1" x14ac:dyDescent="0.2">
      <c r="A194" s="31"/>
      <c r="B194" s="36" t="s">
        <v>81</v>
      </c>
      <c r="C194" s="65" t="s">
        <v>2</v>
      </c>
      <c r="D194" s="37"/>
      <c r="E194" s="35"/>
      <c r="F194" s="35"/>
    </row>
    <row r="195" spans="1:6" outlineLevel="1" x14ac:dyDescent="0.2">
      <c r="A195" s="31"/>
      <c r="B195" s="36" t="s">
        <v>82</v>
      </c>
      <c r="C195" s="65" t="s">
        <v>2</v>
      </c>
      <c r="D195" s="37"/>
      <c r="E195" s="35"/>
      <c r="F195" s="35">
        <f>E195*D195</f>
        <v>0</v>
      </c>
    </row>
    <row r="196" spans="1:6" outlineLevel="1" x14ac:dyDescent="0.2">
      <c r="A196" s="31"/>
      <c r="B196" s="36" t="s">
        <v>83</v>
      </c>
      <c r="C196" s="65" t="s">
        <v>2</v>
      </c>
      <c r="D196" s="37"/>
      <c r="E196" s="35"/>
      <c r="F196" s="35">
        <f>E196*D196</f>
        <v>0</v>
      </c>
    </row>
    <row r="197" spans="1:6" outlineLevel="1" x14ac:dyDescent="0.2">
      <c r="A197" s="31"/>
      <c r="B197" s="36" t="s">
        <v>84</v>
      </c>
      <c r="C197" s="65" t="s">
        <v>2</v>
      </c>
      <c r="D197" s="37"/>
      <c r="E197" s="35"/>
      <c r="F197" s="35">
        <f>E197*D197</f>
        <v>0</v>
      </c>
    </row>
    <row r="198" spans="1:6" outlineLevel="1" x14ac:dyDescent="0.2">
      <c r="A198" s="31"/>
      <c r="B198" s="36" t="s">
        <v>85</v>
      </c>
      <c r="C198" s="65" t="s">
        <v>2</v>
      </c>
      <c r="D198" s="37"/>
      <c r="E198" s="35"/>
      <c r="F198" s="35"/>
    </row>
    <row r="199" spans="1:6" outlineLevel="1" x14ac:dyDescent="0.2">
      <c r="A199" s="31"/>
      <c r="B199" s="36" t="s">
        <v>86</v>
      </c>
      <c r="C199" s="65" t="s">
        <v>2</v>
      </c>
      <c r="D199" s="37"/>
      <c r="E199" s="35"/>
      <c r="F199" s="35">
        <f t="shared" ref="F199:F205" si="11">E199*D199</f>
        <v>0</v>
      </c>
    </row>
    <row r="200" spans="1:6" outlineLevel="1" x14ac:dyDescent="0.2">
      <c r="A200" s="31"/>
      <c r="B200" s="36" t="s">
        <v>87</v>
      </c>
      <c r="C200" s="65" t="s">
        <v>2</v>
      </c>
      <c r="D200" s="37"/>
      <c r="E200" s="35"/>
      <c r="F200" s="35">
        <f t="shared" si="11"/>
        <v>0</v>
      </c>
    </row>
    <row r="201" spans="1:6" outlineLevel="1" x14ac:dyDescent="0.2">
      <c r="A201" s="31"/>
      <c r="B201" s="36" t="s">
        <v>88</v>
      </c>
      <c r="C201" s="65" t="s">
        <v>2</v>
      </c>
      <c r="D201" s="37"/>
      <c r="E201" s="35"/>
      <c r="F201" s="35">
        <f t="shared" si="11"/>
        <v>0</v>
      </c>
    </row>
    <row r="202" spans="1:6" outlineLevel="1" x14ac:dyDescent="0.2">
      <c r="A202" s="31"/>
      <c r="B202" s="36" t="s">
        <v>89</v>
      </c>
      <c r="C202" s="65" t="s">
        <v>2</v>
      </c>
      <c r="D202" s="37"/>
      <c r="E202" s="35"/>
      <c r="F202" s="35">
        <f t="shared" si="11"/>
        <v>0</v>
      </c>
    </row>
    <row r="203" spans="1:6" outlineLevel="1" x14ac:dyDescent="0.2">
      <c r="A203" s="31"/>
      <c r="B203" s="36" t="s">
        <v>90</v>
      </c>
      <c r="C203" s="65" t="s">
        <v>2</v>
      </c>
      <c r="D203" s="37"/>
      <c r="E203" s="35"/>
      <c r="F203" s="35">
        <f t="shared" si="11"/>
        <v>0</v>
      </c>
    </row>
    <row r="204" spans="1:6" outlineLevel="1" x14ac:dyDescent="0.2">
      <c r="A204" s="31"/>
      <c r="B204" s="36" t="s">
        <v>91</v>
      </c>
      <c r="C204" s="65" t="s">
        <v>2</v>
      </c>
      <c r="D204" s="37"/>
      <c r="E204" s="35"/>
      <c r="F204" s="35">
        <f t="shared" si="11"/>
        <v>0</v>
      </c>
    </row>
    <row r="205" spans="1:6" outlineLevel="1" x14ac:dyDescent="0.2">
      <c r="A205" s="31"/>
      <c r="B205" s="36" t="s">
        <v>92</v>
      </c>
      <c r="C205" s="65" t="s">
        <v>2</v>
      </c>
      <c r="D205" s="37"/>
      <c r="E205" s="35"/>
      <c r="F205" s="35">
        <f t="shared" si="11"/>
        <v>0</v>
      </c>
    </row>
    <row r="206" spans="1:6" outlineLevel="1" x14ac:dyDescent="0.2">
      <c r="A206" s="31"/>
      <c r="B206" s="36" t="s">
        <v>93</v>
      </c>
      <c r="C206" s="65" t="s">
        <v>2</v>
      </c>
      <c r="D206" s="37"/>
      <c r="E206" s="35"/>
      <c r="F206" s="35"/>
    </row>
    <row r="207" spans="1:6" outlineLevel="1" x14ac:dyDescent="0.2">
      <c r="A207" s="31"/>
      <c r="B207" s="36" t="s">
        <v>94</v>
      </c>
      <c r="C207" s="65" t="s">
        <v>2</v>
      </c>
      <c r="D207" s="37"/>
      <c r="E207" s="35"/>
      <c r="F207" s="35">
        <f>E207*D207</f>
        <v>0</v>
      </c>
    </row>
    <row r="208" spans="1:6" outlineLevel="1" x14ac:dyDescent="0.2">
      <c r="A208" s="31"/>
      <c r="B208" s="36" t="s">
        <v>95</v>
      </c>
      <c r="C208" s="65" t="s">
        <v>2</v>
      </c>
      <c r="D208" s="37"/>
      <c r="E208" s="35"/>
      <c r="F208" s="35">
        <f>E208*D208</f>
        <v>0</v>
      </c>
    </row>
    <row r="209" spans="1:6" outlineLevel="1" x14ac:dyDescent="0.2">
      <c r="A209" s="31"/>
      <c r="B209" s="36" t="s">
        <v>96</v>
      </c>
      <c r="C209" s="65" t="s">
        <v>2</v>
      </c>
      <c r="D209" s="37"/>
      <c r="E209" s="35"/>
      <c r="F209" s="35">
        <f>E209*D209</f>
        <v>0</v>
      </c>
    </row>
    <row r="210" spans="1:6" outlineLevel="1" x14ac:dyDescent="0.2">
      <c r="A210" s="31"/>
      <c r="B210" s="36" t="s">
        <v>97</v>
      </c>
      <c r="C210" s="65" t="s">
        <v>2</v>
      </c>
      <c r="D210" s="37"/>
      <c r="E210" s="35"/>
      <c r="F210" s="35">
        <f>E210*D210</f>
        <v>0</v>
      </c>
    </row>
    <row r="211" spans="1:6" outlineLevel="1" x14ac:dyDescent="0.2">
      <c r="A211" s="31"/>
      <c r="B211" s="36" t="s">
        <v>98</v>
      </c>
      <c r="C211" s="65" t="s">
        <v>2</v>
      </c>
      <c r="D211" s="37"/>
      <c r="E211" s="35"/>
      <c r="F211" s="35"/>
    </row>
    <row r="212" spans="1:6" outlineLevel="1" x14ac:dyDescent="0.2">
      <c r="A212" s="31"/>
      <c r="B212" s="36" t="s">
        <v>99</v>
      </c>
      <c r="C212" s="65" t="s">
        <v>2</v>
      </c>
      <c r="D212" s="37"/>
      <c r="E212" s="35"/>
      <c r="F212" s="35">
        <f>E212*D212</f>
        <v>0</v>
      </c>
    </row>
    <row r="213" spans="1:6" outlineLevel="1" x14ac:dyDescent="0.2">
      <c r="A213" s="31"/>
      <c r="B213" s="36" t="s">
        <v>100</v>
      </c>
      <c r="C213" s="65" t="s">
        <v>2</v>
      </c>
      <c r="D213" s="37"/>
      <c r="E213" s="35"/>
      <c r="F213" s="35">
        <f>E213*D213</f>
        <v>0</v>
      </c>
    </row>
    <row r="214" spans="1:6" outlineLevel="1" x14ac:dyDescent="0.2">
      <c r="A214" s="31"/>
      <c r="B214" s="36" t="s">
        <v>101</v>
      </c>
      <c r="C214" s="65" t="s">
        <v>2</v>
      </c>
      <c r="D214" s="37"/>
      <c r="E214" s="35"/>
      <c r="F214" s="35">
        <f>E214*D214</f>
        <v>0</v>
      </c>
    </row>
    <row r="215" spans="1:6" outlineLevel="1" x14ac:dyDescent="0.2">
      <c r="A215" s="31"/>
      <c r="B215" s="36" t="s">
        <v>102</v>
      </c>
      <c r="C215" s="65" t="s">
        <v>2</v>
      </c>
      <c r="D215" s="37"/>
      <c r="E215" s="35"/>
      <c r="F215" s="35">
        <f>E215*D215</f>
        <v>0</v>
      </c>
    </row>
    <row r="216" spans="1:6" outlineLevel="1" x14ac:dyDescent="0.2">
      <c r="A216" s="31"/>
      <c r="B216" s="36" t="s">
        <v>103</v>
      </c>
      <c r="C216" s="65" t="s">
        <v>2</v>
      </c>
      <c r="D216" s="37"/>
      <c r="E216" s="35"/>
      <c r="F216" s="35">
        <f>E216*D216</f>
        <v>0</v>
      </c>
    </row>
    <row r="217" spans="1:6" outlineLevel="1" x14ac:dyDescent="0.2">
      <c r="A217" s="31"/>
      <c r="B217" s="36" t="s">
        <v>104</v>
      </c>
      <c r="C217" s="65" t="s">
        <v>2</v>
      </c>
      <c r="D217" s="37"/>
      <c r="E217" s="35"/>
      <c r="F217" s="35"/>
    </row>
    <row r="218" spans="1:6" outlineLevel="1" x14ac:dyDescent="0.2">
      <c r="A218" s="31"/>
      <c r="B218" s="36" t="s">
        <v>104</v>
      </c>
      <c r="C218" s="65" t="s">
        <v>2</v>
      </c>
      <c r="D218" s="37"/>
      <c r="E218" s="35"/>
      <c r="F218" s="35"/>
    </row>
    <row r="219" spans="1:6" outlineLevel="1" x14ac:dyDescent="0.2">
      <c r="A219" s="31"/>
      <c r="B219" s="36" t="s">
        <v>105</v>
      </c>
      <c r="C219" s="65" t="s">
        <v>2</v>
      </c>
      <c r="D219" s="37"/>
      <c r="E219" s="35"/>
      <c r="F219" s="35"/>
    </row>
    <row r="220" spans="1:6" outlineLevel="1" x14ac:dyDescent="0.2">
      <c r="A220" s="31"/>
      <c r="B220" s="36" t="s">
        <v>106</v>
      </c>
      <c r="C220" s="65" t="s">
        <v>2</v>
      </c>
      <c r="D220" s="37"/>
      <c r="E220" s="35"/>
      <c r="F220" s="35">
        <f>E220*D220</f>
        <v>0</v>
      </c>
    </row>
    <row r="221" spans="1:6" outlineLevel="1" x14ac:dyDescent="0.2">
      <c r="A221" s="31"/>
      <c r="B221" s="36" t="s">
        <v>107</v>
      </c>
      <c r="C221" s="65" t="s">
        <v>18</v>
      </c>
      <c r="D221" s="37"/>
      <c r="E221" s="35"/>
      <c r="F221" s="35">
        <f>E221*D221</f>
        <v>0</v>
      </c>
    </row>
    <row r="222" spans="1:6" x14ac:dyDescent="0.2">
      <c r="A222" s="149" t="str">
        <f>"Sous-total H.T. "&amp;B183</f>
        <v>Sous-total H.T. Petit appareillage</v>
      </c>
      <c r="B222" s="150"/>
      <c r="C222" s="150"/>
      <c r="D222" s="150"/>
      <c r="E222" s="151"/>
      <c r="F222" s="39">
        <f>SUM(F185:F221)</f>
        <v>0</v>
      </c>
    </row>
    <row r="223" spans="1:6" s="140" customFormat="1" ht="15" customHeight="1" x14ac:dyDescent="0.25">
      <c r="A223" s="136"/>
      <c r="B223" s="83"/>
      <c r="C223" s="137"/>
      <c r="D223" s="138"/>
      <c r="E223" s="139"/>
      <c r="F223" s="139"/>
    </row>
    <row r="224" spans="1:6" s="140" customFormat="1" ht="15" customHeight="1" outlineLevel="1" x14ac:dyDescent="0.25">
      <c r="A224" s="31" t="s">
        <v>254</v>
      </c>
      <c r="B224" s="141" t="s">
        <v>253</v>
      </c>
      <c r="C224" s="137"/>
      <c r="D224" s="138"/>
      <c r="E224" s="139"/>
      <c r="F224" s="139"/>
    </row>
    <row r="225" spans="1:15" s="140" customFormat="1" ht="15" customHeight="1" outlineLevel="1" x14ac:dyDescent="0.25">
      <c r="A225" s="136"/>
      <c r="B225" s="141"/>
      <c r="C225" s="137"/>
      <c r="D225" s="138"/>
      <c r="E225" s="139"/>
      <c r="F225" s="139"/>
    </row>
    <row r="226" spans="1:15" s="140" customFormat="1" ht="25.5" customHeight="1" outlineLevel="1" x14ac:dyDescent="0.25">
      <c r="A226" s="136"/>
      <c r="B226" s="142" t="s">
        <v>20</v>
      </c>
      <c r="C226" s="137"/>
      <c r="D226" s="138"/>
      <c r="E226" s="139"/>
      <c r="F226" s="139"/>
    </row>
    <row r="227" spans="1:15" s="140" customFormat="1" ht="12.75" customHeight="1" outlineLevel="1" x14ac:dyDescent="0.25">
      <c r="A227" s="136"/>
      <c r="B227" s="83" t="s">
        <v>253</v>
      </c>
      <c r="C227" s="137" t="s">
        <v>2</v>
      </c>
      <c r="D227" s="138"/>
      <c r="E227" s="139"/>
      <c r="F227" s="139">
        <f t="shared" ref="F227:F229" si="12">E227*D227</f>
        <v>0</v>
      </c>
    </row>
    <row r="228" spans="1:15" s="140" customFormat="1" ht="12.6" customHeight="1" outlineLevel="1" x14ac:dyDescent="0.25">
      <c r="A228" s="136"/>
      <c r="B228" s="83" t="s">
        <v>252</v>
      </c>
      <c r="C228" s="137" t="s">
        <v>2</v>
      </c>
      <c r="D228" s="138"/>
      <c r="E228" s="139"/>
      <c r="F228" s="139">
        <f t="shared" ref="F228" si="13">E228*D228</f>
        <v>0</v>
      </c>
    </row>
    <row r="229" spans="1:15" s="140" customFormat="1" ht="12.75" customHeight="1" outlineLevel="1" x14ac:dyDescent="0.25">
      <c r="A229" s="136"/>
      <c r="B229" s="83" t="s">
        <v>251</v>
      </c>
      <c r="C229" s="137" t="s">
        <v>10</v>
      </c>
      <c r="D229" s="138"/>
      <c r="E229" s="139"/>
      <c r="F229" s="139">
        <f t="shared" si="12"/>
        <v>0</v>
      </c>
    </row>
    <row r="230" spans="1:15" s="140" customFormat="1" ht="15" customHeight="1" outlineLevel="1" x14ac:dyDescent="0.25">
      <c r="A230" s="136"/>
      <c r="B230" s="143"/>
      <c r="C230" s="137"/>
      <c r="D230" s="138"/>
      <c r="E230" s="139"/>
      <c r="F230" s="139"/>
    </row>
    <row r="231" spans="1:15" s="140" customFormat="1" ht="15" customHeight="1" x14ac:dyDescent="0.25">
      <c r="A231" s="145" t="str">
        <f>"Sous-total H.T. "&amp;B224</f>
        <v xml:space="preserve">Sous-total H.T. Voyants de présence échantillon </v>
      </c>
      <c r="B231" s="146"/>
      <c r="C231" s="147"/>
      <c r="D231" s="147"/>
      <c r="E231" s="148"/>
      <c r="F231" s="144">
        <f>SUM(F227:F230)</f>
        <v>0</v>
      </c>
    </row>
    <row r="232" spans="1:15" x14ac:dyDescent="0.2">
      <c r="A232" s="31"/>
      <c r="B232" s="36"/>
      <c r="C232" s="65"/>
      <c r="D232" s="37"/>
      <c r="E232" s="35"/>
      <c r="F232" s="35"/>
    </row>
    <row r="233" spans="1:15" x14ac:dyDescent="0.2">
      <c r="A233" s="149" t="str">
        <f>"TOTAL H.T. "&amp;B18</f>
        <v>TOTAL H.T. COURANTS FORTS</v>
      </c>
      <c r="B233" s="150"/>
      <c r="C233" s="150"/>
      <c r="D233" s="150"/>
      <c r="E233" s="151"/>
      <c r="F233" s="39">
        <f>F16+F31+F49+F56+F67+F79+F91+F99+F107+F132+F156+F168+F181+F222+F231</f>
        <v>0</v>
      </c>
    </row>
    <row r="234" spans="1:15" x14ac:dyDescent="0.2">
      <c r="A234" s="22"/>
      <c r="B234" s="64"/>
      <c r="F234" s="68"/>
    </row>
    <row r="235" spans="1:15" x14ac:dyDescent="0.2">
      <c r="A235" s="55"/>
      <c r="B235" s="13" t="s">
        <v>108</v>
      </c>
      <c r="C235" s="33"/>
      <c r="D235" s="37"/>
      <c r="E235" s="35"/>
      <c r="F235" s="35"/>
    </row>
    <row r="236" spans="1:15" x14ac:dyDescent="0.2">
      <c r="A236" s="22"/>
      <c r="B236" s="41"/>
      <c r="C236" s="33"/>
      <c r="D236" s="37"/>
      <c r="E236" s="35"/>
      <c r="F236" s="35"/>
    </row>
    <row r="237" spans="1:15" s="47" customFormat="1" outlineLevel="1" x14ac:dyDescent="0.2">
      <c r="A237" s="31" t="s">
        <v>242</v>
      </c>
      <c r="B237" s="32" t="s">
        <v>109</v>
      </c>
      <c r="C237" s="33"/>
      <c r="D237" s="37"/>
      <c r="E237" s="35"/>
      <c r="F237" s="35"/>
      <c r="G237" s="6"/>
      <c r="H237" s="6"/>
      <c r="I237" s="6"/>
      <c r="J237" s="6"/>
      <c r="K237" s="6"/>
      <c r="L237" s="6"/>
      <c r="M237" s="6"/>
      <c r="N237" s="6"/>
      <c r="O237" s="6"/>
    </row>
    <row r="238" spans="1:15" s="47" customFormat="1" outlineLevel="1" x14ac:dyDescent="0.2">
      <c r="A238" s="22"/>
      <c r="B238" s="36"/>
      <c r="C238" s="33"/>
      <c r="D238" s="37"/>
      <c r="E238" s="35"/>
      <c r="F238" s="35"/>
      <c r="G238" s="6"/>
      <c r="H238" s="6"/>
      <c r="I238" s="6"/>
      <c r="J238" s="6"/>
      <c r="K238" s="6"/>
      <c r="L238" s="6"/>
      <c r="M238" s="6"/>
      <c r="N238" s="6"/>
      <c r="O238" s="6"/>
    </row>
    <row r="239" spans="1:15" s="47" customFormat="1" ht="25.5" outlineLevel="1" x14ac:dyDescent="0.2">
      <c r="A239" s="22"/>
      <c r="B239" s="43" t="s">
        <v>14</v>
      </c>
      <c r="C239" s="33"/>
      <c r="D239" s="37"/>
      <c r="E239" s="35"/>
      <c r="F239" s="35">
        <f>E239*D239</f>
        <v>0</v>
      </c>
      <c r="G239" s="6"/>
      <c r="H239" s="6"/>
      <c r="I239" s="6"/>
      <c r="J239" s="6"/>
      <c r="K239" s="6"/>
      <c r="L239" s="6"/>
      <c r="M239" s="6"/>
      <c r="N239" s="6"/>
      <c r="O239" s="6"/>
    </row>
    <row r="240" spans="1:15" outlineLevel="1" x14ac:dyDescent="0.2">
      <c r="A240" s="22"/>
      <c r="B240" s="69"/>
      <c r="C240" s="33"/>
      <c r="D240" s="34"/>
      <c r="E240" s="35"/>
      <c r="F240" s="35">
        <f>E240*D240</f>
        <v>0</v>
      </c>
    </row>
    <row r="241" spans="1:7" outlineLevel="1" x14ac:dyDescent="0.2">
      <c r="A241" s="22"/>
      <c r="B241" s="69" t="s">
        <v>110</v>
      </c>
      <c r="C241" s="70" t="s">
        <v>2</v>
      </c>
      <c r="D241" s="37"/>
      <c r="E241" s="71"/>
      <c r="F241" s="35">
        <f>E241*D241</f>
        <v>0</v>
      </c>
    </row>
    <row r="242" spans="1:7" outlineLevel="1" x14ac:dyDescent="0.2">
      <c r="A242" s="22"/>
      <c r="B242" s="72" t="s">
        <v>111</v>
      </c>
      <c r="C242" s="70" t="s">
        <v>2</v>
      </c>
      <c r="D242" s="37"/>
      <c r="E242" s="71"/>
      <c r="F242" s="35">
        <f>E242*D242</f>
        <v>0</v>
      </c>
    </row>
    <row r="243" spans="1:7" outlineLevel="1" x14ac:dyDescent="0.2">
      <c r="A243" s="22"/>
      <c r="B243" s="72" t="s">
        <v>112</v>
      </c>
      <c r="C243" s="70" t="s">
        <v>2</v>
      </c>
      <c r="D243" s="37"/>
      <c r="E243" s="71"/>
      <c r="F243" s="35"/>
    </row>
    <row r="244" spans="1:7" outlineLevel="1" x14ac:dyDescent="0.2">
      <c r="A244" s="22"/>
      <c r="B244" s="69" t="s">
        <v>113</v>
      </c>
      <c r="C244" s="70" t="s">
        <v>2</v>
      </c>
      <c r="D244" s="37"/>
      <c r="E244" s="71"/>
      <c r="F244" s="35">
        <f t="shared" ref="F244:F250" si="14">E244*D244</f>
        <v>0</v>
      </c>
    </row>
    <row r="245" spans="1:7" outlineLevel="1" x14ac:dyDescent="0.2">
      <c r="A245" s="22"/>
      <c r="B245" s="69" t="s">
        <v>114</v>
      </c>
      <c r="C245" s="70" t="s">
        <v>2</v>
      </c>
      <c r="D245" s="37"/>
      <c r="E245" s="71"/>
      <c r="F245" s="35">
        <f t="shared" si="14"/>
        <v>0</v>
      </c>
    </row>
    <row r="246" spans="1:7" outlineLevel="1" x14ac:dyDescent="0.2">
      <c r="A246" s="22"/>
      <c r="B246" s="69" t="s">
        <v>115</v>
      </c>
      <c r="C246" s="70" t="s">
        <v>2</v>
      </c>
      <c r="D246" s="37"/>
      <c r="E246" s="71"/>
      <c r="F246" s="35">
        <f t="shared" si="14"/>
        <v>0</v>
      </c>
    </row>
    <row r="247" spans="1:7" outlineLevel="1" x14ac:dyDescent="0.2">
      <c r="A247" s="22"/>
      <c r="B247" s="69" t="s">
        <v>116</v>
      </c>
      <c r="C247" s="70" t="s">
        <v>2</v>
      </c>
      <c r="D247" s="37"/>
      <c r="E247" s="71"/>
      <c r="F247" s="35">
        <f t="shared" si="14"/>
        <v>0</v>
      </c>
    </row>
    <row r="248" spans="1:7" outlineLevel="1" x14ac:dyDescent="0.2">
      <c r="A248" s="22"/>
      <c r="B248" s="69" t="s">
        <v>117</v>
      </c>
      <c r="C248" s="70" t="s">
        <v>2</v>
      </c>
      <c r="D248" s="37"/>
      <c r="E248" s="71"/>
      <c r="F248" s="35">
        <f t="shared" si="14"/>
        <v>0</v>
      </c>
    </row>
    <row r="249" spans="1:7" s="73" customFormat="1" outlineLevel="1" x14ac:dyDescent="0.2">
      <c r="A249" s="132"/>
      <c r="B249" s="133" t="s">
        <v>118</v>
      </c>
      <c r="C249" s="135" t="s">
        <v>2</v>
      </c>
      <c r="D249" s="131"/>
      <c r="E249" s="134"/>
      <c r="F249" s="44">
        <f t="shared" si="14"/>
        <v>0</v>
      </c>
      <c r="G249" s="6"/>
    </row>
    <row r="250" spans="1:7" s="73" customFormat="1" outlineLevel="1" x14ac:dyDescent="0.2">
      <c r="A250" s="22"/>
      <c r="B250" s="72" t="s">
        <v>209</v>
      </c>
      <c r="C250" s="33" t="s">
        <v>2</v>
      </c>
      <c r="D250" s="37"/>
      <c r="E250" s="71"/>
      <c r="F250" s="35">
        <f t="shared" si="14"/>
        <v>0</v>
      </c>
      <c r="G250" s="6"/>
    </row>
    <row r="251" spans="1:7" s="73" customFormat="1" outlineLevel="1" x14ac:dyDescent="0.2">
      <c r="A251" s="22"/>
      <c r="B251" s="69" t="s">
        <v>119</v>
      </c>
      <c r="C251" s="33" t="s">
        <v>2</v>
      </c>
      <c r="D251" s="37"/>
      <c r="E251" s="71"/>
      <c r="F251" s="35"/>
      <c r="G251" s="6"/>
    </row>
    <row r="252" spans="1:7" s="73" customFormat="1" outlineLevel="1" x14ac:dyDescent="0.2">
      <c r="A252" s="22"/>
      <c r="B252" s="69" t="s">
        <v>120</v>
      </c>
      <c r="C252" s="33" t="s">
        <v>2</v>
      </c>
      <c r="D252" s="37"/>
      <c r="E252" s="71"/>
      <c r="F252" s="35"/>
      <c r="G252" s="6"/>
    </row>
    <row r="253" spans="1:7" s="73" customFormat="1" outlineLevel="1" x14ac:dyDescent="0.2">
      <c r="A253" s="22"/>
      <c r="B253" s="69" t="s">
        <v>121</v>
      </c>
      <c r="C253" s="33" t="s">
        <v>2</v>
      </c>
      <c r="D253" s="37"/>
      <c r="E253" s="71"/>
      <c r="F253" s="35"/>
      <c r="G253" s="6"/>
    </row>
    <row r="254" spans="1:7" s="73" customFormat="1" outlineLevel="1" x14ac:dyDescent="0.2">
      <c r="A254" s="22"/>
      <c r="B254" s="69" t="s">
        <v>122</v>
      </c>
      <c r="C254" s="33" t="s">
        <v>2</v>
      </c>
      <c r="D254" s="37"/>
      <c r="E254" s="71"/>
      <c r="F254" s="35">
        <f t="shared" ref="F254:F260" si="15">E254*D254</f>
        <v>0</v>
      </c>
      <c r="G254" s="6"/>
    </row>
    <row r="255" spans="1:7" s="73" customFormat="1" outlineLevel="1" x14ac:dyDescent="0.2">
      <c r="A255" s="22"/>
      <c r="B255" s="69" t="s">
        <v>123</v>
      </c>
      <c r="C255" s="33" t="s">
        <v>2</v>
      </c>
      <c r="D255" s="37"/>
      <c r="E255" s="71"/>
      <c r="F255" s="35">
        <f t="shared" si="15"/>
        <v>0</v>
      </c>
      <c r="G255" s="6"/>
    </row>
    <row r="256" spans="1:7" s="73" customFormat="1" outlineLevel="1" x14ac:dyDescent="0.2">
      <c r="A256" s="22"/>
      <c r="B256" s="69" t="s">
        <v>124</v>
      </c>
      <c r="C256" s="33" t="s">
        <v>2</v>
      </c>
      <c r="D256" s="37"/>
      <c r="E256" s="71"/>
      <c r="F256" s="35">
        <f t="shared" si="15"/>
        <v>0</v>
      </c>
      <c r="G256" s="6"/>
    </row>
    <row r="257" spans="1:15" s="73" customFormat="1" outlineLevel="1" x14ac:dyDescent="0.2">
      <c r="A257" s="22"/>
      <c r="B257" s="74" t="s">
        <v>125</v>
      </c>
      <c r="C257" s="33" t="s">
        <v>2</v>
      </c>
      <c r="D257" s="37"/>
      <c r="E257" s="71"/>
      <c r="F257" s="35">
        <f t="shared" si="15"/>
        <v>0</v>
      </c>
      <c r="G257" s="6"/>
    </row>
    <row r="258" spans="1:15" s="73" customFormat="1" outlineLevel="1" x14ac:dyDescent="0.2">
      <c r="A258" s="22"/>
      <c r="B258" s="69" t="s">
        <v>126</v>
      </c>
      <c r="C258" s="33" t="s">
        <v>2</v>
      </c>
      <c r="D258" s="37"/>
      <c r="E258" s="71"/>
      <c r="F258" s="35">
        <f t="shared" si="15"/>
        <v>0</v>
      </c>
      <c r="G258" s="6"/>
    </row>
    <row r="259" spans="1:15" s="73" customFormat="1" outlineLevel="1" x14ac:dyDescent="0.2">
      <c r="A259" s="22"/>
      <c r="B259" s="72" t="s">
        <v>127</v>
      </c>
      <c r="C259" s="33" t="s">
        <v>2</v>
      </c>
      <c r="D259" s="37"/>
      <c r="E259" s="71"/>
      <c r="F259" s="35">
        <f t="shared" si="15"/>
        <v>0</v>
      </c>
      <c r="G259" s="6"/>
    </row>
    <row r="260" spans="1:15" s="73" customFormat="1" outlineLevel="1" x14ac:dyDescent="0.2">
      <c r="A260" s="22"/>
      <c r="B260" s="69" t="s">
        <v>128</v>
      </c>
      <c r="C260" s="33" t="s">
        <v>2</v>
      </c>
      <c r="D260" s="37"/>
      <c r="E260" s="71"/>
      <c r="F260" s="35">
        <f t="shared" si="15"/>
        <v>0</v>
      </c>
      <c r="G260" s="6"/>
    </row>
    <row r="261" spans="1:15" outlineLevel="1" x14ac:dyDescent="0.2">
      <c r="A261" s="22"/>
      <c r="B261" s="69" t="s">
        <v>129</v>
      </c>
      <c r="C261" s="33" t="s">
        <v>2</v>
      </c>
      <c r="D261" s="37"/>
      <c r="E261" s="35"/>
      <c r="F261" s="35"/>
    </row>
    <row r="262" spans="1:15" outlineLevel="1" x14ac:dyDescent="0.2">
      <c r="A262" s="22"/>
      <c r="B262" s="74" t="s">
        <v>130</v>
      </c>
      <c r="C262" s="33" t="s">
        <v>18</v>
      </c>
      <c r="D262" s="37"/>
      <c r="E262" s="71"/>
      <c r="F262" s="35">
        <f t="shared" ref="F262:F267" si="16">E262*D262</f>
        <v>0</v>
      </c>
    </row>
    <row r="263" spans="1:15" outlineLevel="1" x14ac:dyDescent="0.2">
      <c r="A263" s="22"/>
      <c r="B263" s="75" t="s">
        <v>131</v>
      </c>
      <c r="C263" s="33" t="s">
        <v>18</v>
      </c>
      <c r="D263" s="37"/>
      <c r="E263" s="71"/>
      <c r="F263" s="35">
        <f t="shared" si="16"/>
        <v>0</v>
      </c>
    </row>
    <row r="264" spans="1:15" outlineLevel="1" x14ac:dyDescent="0.2">
      <c r="A264" s="76"/>
      <c r="B264" s="36" t="s">
        <v>132</v>
      </c>
      <c r="C264" s="77" t="s">
        <v>10</v>
      </c>
      <c r="D264" s="37"/>
      <c r="E264" s="35"/>
      <c r="F264" s="35">
        <f t="shared" si="16"/>
        <v>0</v>
      </c>
    </row>
    <row r="265" spans="1:15" outlineLevel="1" x14ac:dyDescent="0.2">
      <c r="A265" s="76"/>
      <c r="B265" s="36" t="s">
        <v>133</v>
      </c>
      <c r="C265" s="77" t="s">
        <v>10</v>
      </c>
      <c r="D265" s="37"/>
      <c r="E265" s="35"/>
      <c r="F265" s="35">
        <f t="shared" si="16"/>
        <v>0</v>
      </c>
    </row>
    <row r="266" spans="1:15" outlineLevel="1" x14ac:dyDescent="0.2">
      <c r="A266" s="76"/>
      <c r="B266" s="36" t="s">
        <v>134</v>
      </c>
      <c r="C266" s="77" t="s">
        <v>10</v>
      </c>
      <c r="D266" s="37"/>
      <c r="E266" s="35"/>
      <c r="F266" s="35">
        <f t="shared" si="16"/>
        <v>0</v>
      </c>
    </row>
    <row r="267" spans="1:15" s="47" customFormat="1" outlineLevel="1" x14ac:dyDescent="0.2">
      <c r="A267" s="76"/>
      <c r="B267" s="36" t="s">
        <v>135</v>
      </c>
      <c r="C267" s="77" t="s">
        <v>10</v>
      </c>
      <c r="D267" s="37"/>
      <c r="E267" s="35"/>
      <c r="F267" s="35">
        <f t="shared" si="16"/>
        <v>0</v>
      </c>
      <c r="G267" s="6"/>
      <c r="H267" s="6"/>
      <c r="I267" s="6"/>
      <c r="J267" s="6"/>
      <c r="K267" s="6"/>
      <c r="L267" s="6"/>
      <c r="M267" s="6"/>
      <c r="N267" s="6"/>
      <c r="O267" s="6"/>
    </row>
    <row r="268" spans="1:15" s="47" customFormat="1" outlineLevel="1" x14ac:dyDescent="0.2">
      <c r="A268" s="76"/>
      <c r="B268" s="74" t="s">
        <v>136</v>
      </c>
      <c r="C268" s="33" t="s">
        <v>2</v>
      </c>
      <c r="D268" s="37"/>
      <c r="E268" s="35"/>
      <c r="F268" s="35"/>
      <c r="G268" s="6"/>
      <c r="H268" s="6"/>
      <c r="I268" s="6"/>
      <c r="J268" s="6"/>
      <c r="K268" s="6"/>
      <c r="L268" s="6"/>
      <c r="M268" s="6"/>
      <c r="N268" s="6"/>
      <c r="O268" s="6"/>
    </row>
    <row r="269" spans="1:15" s="47" customFormat="1" outlineLevel="1" x14ac:dyDescent="0.2">
      <c r="A269" s="76"/>
      <c r="B269" s="74" t="s">
        <v>137</v>
      </c>
      <c r="C269" s="33" t="s">
        <v>2</v>
      </c>
      <c r="D269" s="37"/>
      <c r="E269" s="35"/>
      <c r="F269" s="35"/>
      <c r="G269" s="6"/>
      <c r="H269" s="6"/>
      <c r="I269" s="6"/>
      <c r="J269" s="6"/>
      <c r="K269" s="6"/>
      <c r="L269" s="6"/>
      <c r="M269" s="6"/>
      <c r="N269" s="6"/>
      <c r="O269" s="6"/>
    </row>
    <row r="270" spans="1:15" s="47" customFormat="1" outlineLevel="1" x14ac:dyDescent="0.2">
      <c r="A270" s="76"/>
      <c r="B270" s="36" t="s">
        <v>138</v>
      </c>
      <c r="C270" s="33" t="s">
        <v>10</v>
      </c>
      <c r="D270" s="37"/>
      <c r="E270" s="35"/>
      <c r="F270" s="35">
        <f t="shared" ref="F270:F277" si="17">E270*D270</f>
        <v>0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 s="47" customFormat="1" ht="25.5" outlineLevel="1" x14ac:dyDescent="0.2">
      <c r="A271" s="76"/>
      <c r="B271" s="36" t="s">
        <v>139</v>
      </c>
      <c r="C271" s="33" t="s">
        <v>10</v>
      </c>
      <c r="D271" s="37"/>
      <c r="E271" s="35"/>
      <c r="F271" s="35">
        <f t="shared" si="17"/>
        <v>0</v>
      </c>
      <c r="G271" s="6"/>
      <c r="H271" s="6"/>
      <c r="I271" s="6"/>
      <c r="J271" s="6"/>
      <c r="K271" s="6"/>
      <c r="L271" s="6"/>
      <c r="M271" s="6"/>
      <c r="N271" s="6"/>
      <c r="O271" s="6"/>
    </row>
    <row r="272" spans="1:15" s="47" customFormat="1" ht="25.5" outlineLevel="1" x14ac:dyDescent="0.2">
      <c r="A272" s="76"/>
      <c r="B272" s="36" t="s">
        <v>140</v>
      </c>
      <c r="C272" s="33" t="s">
        <v>10</v>
      </c>
      <c r="D272" s="37"/>
      <c r="E272" s="35"/>
      <c r="F272" s="35">
        <f t="shared" si="17"/>
        <v>0</v>
      </c>
      <c r="G272" s="6"/>
      <c r="H272" s="6"/>
      <c r="I272" s="6"/>
      <c r="J272" s="6"/>
      <c r="K272" s="6"/>
      <c r="L272" s="6"/>
      <c r="M272" s="6"/>
      <c r="N272" s="6"/>
      <c r="O272" s="6"/>
    </row>
    <row r="273" spans="1:15" s="47" customFormat="1" ht="25.5" outlineLevel="1" x14ac:dyDescent="0.2">
      <c r="A273" s="76"/>
      <c r="B273" s="36" t="s">
        <v>141</v>
      </c>
      <c r="C273" s="33" t="s">
        <v>10</v>
      </c>
      <c r="D273" s="37"/>
      <c r="E273" s="35"/>
      <c r="F273" s="35">
        <f t="shared" si="17"/>
        <v>0</v>
      </c>
      <c r="G273" s="6"/>
      <c r="H273" s="6"/>
      <c r="I273" s="6"/>
      <c r="J273" s="6"/>
      <c r="K273" s="6"/>
      <c r="L273" s="6"/>
      <c r="M273" s="6"/>
      <c r="N273" s="6"/>
      <c r="O273" s="6"/>
    </row>
    <row r="274" spans="1:15" s="47" customFormat="1" outlineLevel="1" x14ac:dyDescent="0.2">
      <c r="A274" s="76"/>
      <c r="B274" s="36" t="s">
        <v>142</v>
      </c>
      <c r="C274" s="33" t="s">
        <v>10</v>
      </c>
      <c r="D274" s="37"/>
      <c r="E274" s="35"/>
      <c r="F274" s="35">
        <f t="shared" si="17"/>
        <v>0</v>
      </c>
      <c r="G274" s="6"/>
      <c r="H274" s="6"/>
      <c r="I274" s="6"/>
      <c r="J274" s="6"/>
      <c r="K274" s="6"/>
      <c r="L274" s="6"/>
      <c r="M274" s="6"/>
      <c r="N274" s="6"/>
      <c r="O274" s="6"/>
    </row>
    <row r="275" spans="1:15" s="47" customFormat="1" outlineLevel="1" x14ac:dyDescent="0.2">
      <c r="A275" s="76"/>
      <c r="B275" s="36" t="s">
        <v>143</v>
      </c>
      <c r="C275" s="33" t="s">
        <v>10</v>
      </c>
      <c r="D275" s="37"/>
      <c r="E275" s="35"/>
      <c r="F275" s="35">
        <f t="shared" si="17"/>
        <v>0</v>
      </c>
      <c r="G275" s="6"/>
      <c r="H275" s="6"/>
      <c r="I275" s="6"/>
      <c r="J275" s="6"/>
      <c r="K275" s="6"/>
      <c r="L275" s="6"/>
      <c r="M275" s="6"/>
      <c r="N275" s="6"/>
      <c r="O275" s="6"/>
    </row>
    <row r="276" spans="1:15" s="47" customFormat="1" ht="25.5" outlineLevel="1" x14ac:dyDescent="0.2">
      <c r="A276" s="76"/>
      <c r="B276" s="36" t="s">
        <v>144</v>
      </c>
      <c r="C276" s="33" t="s">
        <v>10</v>
      </c>
      <c r="D276" s="37"/>
      <c r="E276" s="35"/>
      <c r="F276" s="35">
        <f t="shared" si="17"/>
        <v>0</v>
      </c>
      <c r="G276" s="6"/>
      <c r="H276" s="6"/>
      <c r="I276" s="6"/>
      <c r="J276" s="6"/>
      <c r="K276" s="6"/>
      <c r="L276" s="6"/>
      <c r="M276" s="6"/>
      <c r="N276" s="6"/>
      <c r="O276" s="6"/>
    </row>
    <row r="277" spans="1:15" s="47" customFormat="1" outlineLevel="1" x14ac:dyDescent="0.2">
      <c r="A277" s="76"/>
      <c r="B277" s="74" t="s">
        <v>145</v>
      </c>
      <c r="C277" s="33" t="s">
        <v>10</v>
      </c>
      <c r="D277" s="37"/>
      <c r="E277" s="35"/>
      <c r="F277" s="35">
        <f t="shared" si="17"/>
        <v>0</v>
      </c>
      <c r="G277" s="6"/>
      <c r="H277" s="6"/>
      <c r="I277" s="6"/>
      <c r="J277" s="6"/>
      <c r="K277" s="6"/>
      <c r="L277" s="6"/>
      <c r="M277" s="6"/>
      <c r="N277" s="6"/>
      <c r="O277" s="6"/>
    </row>
    <row r="278" spans="1:15" s="47" customFormat="1" outlineLevel="1" x14ac:dyDescent="0.2">
      <c r="A278" s="76"/>
      <c r="B278" s="38"/>
      <c r="C278" s="33"/>
      <c r="D278" s="37"/>
      <c r="E278" s="35"/>
      <c r="F278" s="35"/>
      <c r="G278" s="6"/>
      <c r="H278" s="6"/>
      <c r="I278" s="6"/>
      <c r="J278" s="6"/>
      <c r="K278" s="6"/>
      <c r="L278" s="6"/>
      <c r="M278" s="6"/>
      <c r="N278" s="6"/>
      <c r="O278" s="6"/>
    </row>
    <row r="279" spans="1:15" s="47" customFormat="1" x14ac:dyDescent="0.2">
      <c r="A279" s="149" t="str">
        <f>"Sous-total H.T. "&amp;B237</f>
        <v xml:space="preserve">Sous-total H.T. Système de Sécurité Incendie </v>
      </c>
      <c r="B279" s="150"/>
      <c r="C279" s="150"/>
      <c r="D279" s="150"/>
      <c r="E279" s="151"/>
      <c r="F279" s="39">
        <f>SUM(F241:F278)</f>
        <v>0</v>
      </c>
      <c r="G279" s="6"/>
      <c r="H279" s="6"/>
      <c r="I279" s="6"/>
      <c r="J279" s="6"/>
      <c r="K279" s="6"/>
      <c r="L279" s="6"/>
      <c r="M279" s="6"/>
      <c r="N279" s="6"/>
      <c r="O279" s="6"/>
    </row>
    <row r="280" spans="1:15" s="47" customFormat="1" x14ac:dyDescent="0.2">
      <c r="A280" s="22"/>
      <c r="B280" s="36"/>
      <c r="C280" s="27"/>
      <c r="D280" s="37"/>
      <c r="E280" s="35"/>
      <c r="F280" s="35"/>
      <c r="G280" s="6"/>
      <c r="H280" s="6"/>
      <c r="I280" s="6"/>
      <c r="J280" s="6"/>
      <c r="K280" s="6"/>
      <c r="L280" s="6"/>
      <c r="M280" s="6"/>
      <c r="N280" s="6"/>
      <c r="O280" s="6"/>
    </row>
    <row r="281" spans="1:15" outlineLevel="1" x14ac:dyDescent="0.2">
      <c r="A281" s="31" t="s">
        <v>241</v>
      </c>
      <c r="B281" s="32" t="s">
        <v>146</v>
      </c>
      <c r="C281" s="27" t="s">
        <v>8</v>
      </c>
      <c r="D281" s="34"/>
      <c r="E281" s="35"/>
      <c r="F281" s="35"/>
    </row>
    <row r="282" spans="1:15" outlineLevel="1" x14ac:dyDescent="0.2">
      <c r="A282" s="22"/>
      <c r="B282" s="36"/>
      <c r="C282" s="27"/>
      <c r="D282" s="34"/>
      <c r="E282" s="35"/>
      <c r="F282" s="35"/>
    </row>
    <row r="283" spans="1:15" ht="25.5" outlineLevel="1" x14ac:dyDescent="0.2">
      <c r="A283" s="76"/>
      <c r="B283" s="43" t="s">
        <v>20</v>
      </c>
      <c r="C283" s="77"/>
      <c r="D283" s="37"/>
      <c r="E283" s="35"/>
      <c r="F283" s="35"/>
    </row>
    <row r="284" spans="1:15" outlineLevel="1" x14ac:dyDescent="0.2">
      <c r="A284" s="76"/>
      <c r="B284" s="36"/>
      <c r="C284" s="33"/>
      <c r="D284" s="37"/>
      <c r="E284" s="35"/>
      <c r="F284" s="35">
        <f t="shared" ref="F284:F292" si="18">E284*D284</f>
        <v>0</v>
      </c>
    </row>
    <row r="285" spans="1:15" outlineLevel="1" x14ac:dyDescent="0.2">
      <c r="A285" s="76"/>
      <c r="B285" s="51" t="s">
        <v>147</v>
      </c>
      <c r="C285" s="78"/>
      <c r="D285" s="37"/>
      <c r="E285" s="35"/>
      <c r="F285" s="35">
        <f t="shared" si="18"/>
        <v>0</v>
      </c>
    </row>
    <row r="286" spans="1:15" outlineLevel="1" x14ac:dyDescent="0.2">
      <c r="A286" s="76"/>
      <c r="B286" s="36" t="s">
        <v>148</v>
      </c>
      <c r="C286" s="33" t="s">
        <v>2</v>
      </c>
      <c r="D286" s="37"/>
      <c r="E286" s="35"/>
      <c r="F286" s="35">
        <f t="shared" si="18"/>
        <v>0</v>
      </c>
    </row>
    <row r="287" spans="1:15" outlineLevel="1" x14ac:dyDescent="0.2">
      <c r="A287" s="76"/>
      <c r="B287" s="36" t="s">
        <v>149</v>
      </c>
      <c r="C287" s="33" t="s">
        <v>2</v>
      </c>
      <c r="D287" s="37"/>
      <c r="E287" s="35"/>
      <c r="F287" s="35">
        <f t="shared" si="18"/>
        <v>0</v>
      </c>
    </row>
    <row r="288" spans="1:15" s="47" customFormat="1" outlineLevel="1" x14ac:dyDescent="0.2">
      <c r="A288" s="76"/>
      <c r="B288" s="36" t="s">
        <v>150</v>
      </c>
      <c r="C288" s="33" t="s">
        <v>2</v>
      </c>
      <c r="D288" s="37"/>
      <c r="E288" s="35"/>
      <c r="F288" s="35">
        <f t="shared" si="18"/>
        <v>0</v>
      </c>
      <c r="G288" s="6"/>
      <c r="H288" s="6"/>
      <c r="I288" s="6"/>
      <c r="J288" s="6"/>
      <c r="K288" s="6"/>
      <c r="L288" s="6"/>
      <c r="M288" s="6"/>
      <c r="N288" s="6"/>
      <c r="O288" s="6"/>
    </row>
    <row r="289" spans="1:15" s="47" customFormat="1" outlineLevel="1" x14ac:dyDescent="0.2">
      <c r="A289" s="76"/>
      <c r="B289" s="36" t="s">
        <v>151</v>
      </c>
      <c r="C289" s="33" t="s">
        <v>2</v>
      </c>
      <c r="D289" s="37"/>
      <c r="E289" s="35"/>
      <c r="F289" s="35">
        <f t="shared" si="18"/>
        <v>0</v>
      </c>
      <c r="G289" s="6"/>
      <c r="H289" s="6"/>
      <c r="I289" s="6"/>
      <c r="J289" s="6"/>
      <c r="K289" s="6"/>
      <c r="L289" s="6"/>
      <c r="M289" s="6"/>
      <c r="N289" s="6"/>
      <c r="O289" s="6"/>
    </row>
    <row r="290" spans="1:15" s="47" customFormat="1" outlineLevel="1" x14ac:dyDescent="0.2">
      <c r="A290" s="76"/>
      <c r="B290" s="79" t="s">
        <v>152</v>
      </c>
      <c r="C290" s="33" t="s">
        <v>2</v>
      </c>
      <c r="D290" s="37"/>
      <c r="E290" s="35"/>
      <c r="F290" s="35">
        <f t="shared" si="18"/>
        <v>0</v>
      </c>
      <c r="G290" s="6"/>
      <c r="H290" s="6"/>
      <c r="I290" s="6"/>
      <c r="J290" s="6"/>
      <c r="K290" s="6"/>
      <c r="L290" s="6"/>
      <c r="M290" s="6"/>
      <c r="N290" s="6"/>
      <c r="O290" s="6"/>
    </row>
    <row r="291" spans="1:15" s="47" customFormat="1" outlineLevel="1" x14ac:dyDescent="0.2">
      <c r="A291" s="76"/>
      <c r="B291" s="79" t="s">
        <v>153</v>
      </c>
      <c r="C291" s="33" t="s">
        <v>18</v>
      </c>
      <c r="D291" s="37"/>
      <c r="E291" s="35"/>
      <c r="F291" s="35">
        <f t="shared" si="18"/>
        <v>0</v>
      </c>
      <c r="G291" s="6"/>
      <c r="H291" s="6"/>
      <c r="I291" s="6"/>
      <c r="J291" s="6"/>
      <c r="K291" s="6"/>
      <c r="L291" s="6"/>
      <c r="M291" s="6"/>
      <c r="N291" s="6"/>
      <c r="O291" s="6"/>
    </row>
    <row r="292" spans="1:15" s="47" customFormat="1" outlineLevel="1" x14ac:dyDescent="0.2">
      <c r="A292" s="76"/>
      <c r="B292" s="79" t="s">
        <v>41</v>
      </c>
      <c r="C292" s="33" t="s">
        <v>10</v>
      </c>
      <c r="D292" s="37"/>
      <c r="E292" s="35"/>
      <c r="F292" s="35">
        <f t="shared" si="18"/>
        <v>0</v>
      </c>
      <c r="G292" s="6"/>
      <c r="H292" s="6"/>
      <c r="I292" s="6"/>
      <c r="J292" s="6"/>
      <c r="K292" s="6"/>
      <c r="L292" s="6"/>
      <c r="M292" s="6"/>
      <c r="N292" s="6"/>
      <c r="O292" s="6"/>
    </row>
    <row r="293" spans="1:15" s="47" customFormat="1" outlineLevel="1" x14ac:dyDescent="0.2">
      <c r="A293" s="76"/>
      <c r="B293" s="79"/>
      <c r="C293" s="33"/>
      <c r="D293" s="37"/>
      <c r="E293" s="35"/>
      <c r="F293" s="35"/>
      <c r="G293" s="6"/>
      <c r="H293" s="6"/>
      <c r="I293" s="6"/>
      <c r="J293" s="6"/>
      <c r="K293" s="6"/>
      <c r="L293" s="6"/>
      <c r="M293" s="6"/>
      <c r="N293" s="6"/>
      <c r="O293" s="6"/>
    </row>
    <row r="294" spans="1:15" s="47" customFormat="1" x14ac:dyDescent="0.2">
      <c r="A294" s="149" t="str">
        <f>"Sous-total H.T. "&amp;B281</f>
        <v>Sous-total H.T. Pré câblage Informatique et Téléphonique</v>
      </c>
      <c r="B294" s="150"/>
      <c r="C294" s="150"/>
      <c r="D294" s="150"/>
      <c r="E294" s="151"/>
      <c r="F294" s="39">
        <f>SUM(F284:F293)</f>
        <v>0</v>
      </c>
      <c r="G294" s="6"/>
      <c r="H294" s="6"/>
      <c r="I294" s="6"/>
      <c r="J294" s="6"/>
      <c r="K294" s="6"/>
      <c r="L294" s="6"/>
      <c r="M294" s="6"/>
      <c r="N294" s="6"/>
      <c r="O294" s="6"/>
    </row>
    <row r="295" spans="1:15" s="80" customFormat="1" x14ac:dyDescent="0.2">
      <c r="A295" s="22"/>
      <c r="B295" s="64"/>
      <c r="C295" s="66"/>
      <c r="D295" s="37"/>
      <c r="E295" s="48"/>
      <c r="F295" s="35"/>
      <c r="G295" s="6"/>
      <c r="H295" s="6"/>
      <c r="I295" s="6"/>
      <c r="J295" s="6"/>
      <c r="K295" s="6"/>
      <c r="L295" s="6"/>
      <c r="M295" s="6"/>
      <c r="N295" s="6"/>
      <c r="O295" s="6"/>
    </row>
    <row r="296" spans="1:15" s="80" customFormat="1" outlineLevel="1" x14ac:dyDescent="0.2">
      <c r="A296" s="31" t="s">
        <v>240</v>
      </c>
      <c r="B296" s="32" t="s">
        <v>154</v>
      </c>
      <c r="C296" s="27" t="s">
        <v>8</v>
      </c>
      <c r="D296" s="37"/>
      <c r="E296" s="35"/>
      <c r="F296" s="35"/>
      <c r="G296" s="6"/>
      <c r="H296" s="6"/>
      <c r="I296" s="6"/>
      <c r="J296" s="6"/>
      <c r="K296" s="6"/>
      <c r="L296" s="6"/>
      <c r="M296" s="6"/>
      <c r="N296" s="6"/>
      <c r="O296" s="6"/>
    </row>
    <row r="297" spans="1:15" s="80" customFormat="1" outlineLevel="1" x14ac:dyDescent="0.2">
      <c r="A297" s="22"/>
      <c r="B297" s="36"/>
      <c r="C297" s="27"/>
      <c r="D297" s="37"/>
      <c r="E297" s="35"/>
      <c r="F297" s="35"/>
      <c r="G297" s="6"/>
      <c r="H297" s="6"/>
      <c r="I297" s="6"/>
      <c r="J297" s="6"/>
      <c r="K297" s="6"/>
      <c r="L297" s="6"/>
      <c r="M297" s="6"/>
      <c r="N297" s="6"/>
      <c r="O297" s="6"/>
    </row>
    <row r="298" spans="1:15" s="80" customFormat="1" ht="25.5" outlineLevel="1" x14ac:dyDescent="0.2">
      <c r="A298" s="22"/>
      <c r="B298" s="43" t="s">
        <v>14</v>
      </c>
      <c r="C298" s="27" t="s">
        <v>8</v>
      </c>
      <c r="D298" s="37"/>
      <c r="E298" s="35"/>
      <c r="F298" s="35"/>
      <c r="G298" s="6"/>
      <c r="H298" s="6"/>
      <c r="I298" s="6"/>
      <c r="J298" s="6"/>
      <c r="K298" s="6"/>
      <c r="L298" s="6"/>
      <c r="M298" s="6"/>
      <c r="N298" s="6"/>
      <c r="O298" s="6"/>
    </row>
    <row r="299" spans="1:15" s="80" customFormat="1" outlineLevel="1" x14ac:dyDescent="0.2">
      <c r="A299" s="22"/>
      <c r="B299" s="81" t="s">
        <v>219</v>
      </c>
      <c r="C299" s="82" t="s">
        <v>2</v>
      </c>
      <c r="D299" s="37"/>
      <c r="E299" s="35"/>
      <c r="F299" s="35">
        <f t="shared" ref="F299:F308" si="19">E299*D299</f>
        <v>0</v>
      </c>
      <c r="G299" s="6"/>
      <c r="H299" s="6"/>
      <c r="I299" s="6"/>
      <c r="J299" s="6"/>
      <c r="K299" s="6"/>
      <c r="L299" s="6"/>
      <c r="M299" s="6"/>
      <c r="N299" s="6"/>
      <c r="O299" s="6"/>
    </row>
    <row r="300" spans="1:15" s="80" customFormat="1" outlineLevel="1" x14ac:dyDescent="0.2">
      <c r="A300" s="22"/>
      <c r="B300" s="83" t="s">
        <v>155</v>
      </c>
      <c r="C300" s="82" t="s">
        <v>2</v>
      </c>
      <c r="D300" s="37"/>
      <c r="E300" s="35"/>
      <c r="F300" s="35">
        <f t="shared" si="19"/>
        <v>0</v>
      </c>
      <c r="G300" s="6"/>
      <c r="H300" s="6"/>
      <c r="I300" s="6"/>
      <c r="J300" s="6"/>
      <c r="K300" s="6"/>
      <c r="L300" s="6"/>
      <c r="M300" s="6"/>
      <c r="N300" s="6"/>
      <c r="O300" s="6"/>
    </row>
    <row r="301" spans="1:15" s="80" customFormat="1" outlineLevel="1" x14ac:dyDescent="0.2">
      <c r="A301" s="22"/>
      <c r="B301" s="83" t="s">
        <v>156</v>
      </c>
      <c r="C301" s="82" t="s">
        <v>2</v>
      </c>
      <c r="D301" s="37"/>
      <c r="E301" s="35"/>
      <c r="F301" s="35">
        <f t="shared" si="19"/>
        <v>0</v>
      </c>
      <c r="G301" s="6"/>
      <c r="H301" s="6"/>
      <c r="I301" s="6"/>
      <c r="J301" s="6"/>
      <c r="K301" s="6"/>
      <c r="L301" s="6"/>
      <c r="M301" s="6"/>
      <c r="N301" s="6"/>
      <c r="O301" s="6"/>
    </row>
    <row r="302" spans="1:15" s="80" customFormat="1" outlineLevel="1" x14ac:dyDescent="0.2">
      <c r="A302" s="22"/>
      <c r="B302" s="83" t="s">
        <v>220</v>
      </c>
      <c r="C302" s="82" t="s">
        <v>2</v>
      </c>
      <c r="D302" s="37"/>
      <c r="E302" s="35"/>
      <c r="F302" s="35">
        <f t="shared" si="19"/>
        <v>0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 s="80" customFormat="1" outlineLevel="1" x14ac:dyDescent="0.2">
      <c r="A303" s="22"/>
      <c r="B303" s="83" t="s">
        <v>157</v>
      </c>
      <c r="C303" s="82" t="s">
        <v>2</v>
      </c>
      <c r="D303" s="37"/>
      <c r="E303" s="35"/>
      <c r="F303" s="35">
        <f t="shared" si="19"/>
        <v>0</v>
      </c>
      <c r="G303" s="6"/>
      <c r="H303" s="6"/>
      <c r="I303" s="6"/>
      <c r="J303" s="6"/>
      <c r="K303" s="6"/>
      <c r="L303" s="6"/>
      <c r="M303" s="6"/>
      <c r="N303" s="6"/>
      <c r="O303" s="6"/>
    </row>
    <row r="304" spans="1:15" s="80" customFormat="1" outlineLevel="1" x14ac:dyDescent="0.2">
      <c r="A304" s="22"/>
      <c r="B304" s="83" t="s">
        <v>158</v>
      </c>
      <c r="C304" s="82" t="s">
        <v>2</v>
      </c>
      <c r="D304" s="37"/>
      <c r="E304" s="35"/>
      <c r="F304" s="35">
        <f t="shared" si="19"/>
        <v>0</v>
      </c>
      <c r="G304" s="6"/>
      <c r="H304" s="6"/>
      <c r="I304" s="6"/>
      <c r="J304" s="6"/>
      <c r="K304" s="6"/>
      <c r="L304" s="6"/>
      <c r="M304" s="6"/>
      <c r="N304" s="6"/>
      <c r="O304" s="6"/>
    </row>
    <row r="305" spans="1:15" s="80" customFormat="1" outlineLevel="1" x14ac:dyDescent="0.2">
      <c r="A305" s="22"/>
      <c r="B305" s="83" t="s">
        <v>159</v>
      </c>
      <c r="C305" s="82" t="s">
        <v>10</v>
      </c>
      <c r="D305" s="37"/>
      <c r="E305" s="35"/>
      <c r="F305" s="35">
        <f t="shared" si="19"/>
        <v>0</v>
      </c>
      <c r="G305" s="6"/>
      <c r="H305" s="6"/>
      <c r="I305" s="6"/>
      <c r="J305" s="6"/>
      <c r="K305" s="6"/>
      <c r="L305" s="6"/>
      <c r="M305" s="6"/>
      <c r="N305" s="6"/>
      <c r="O305" s="6"/>
    </row>
    <row r="306" spans="1:15" s="80" customFormat="1" ht="25.5" outlineLevel="1" x14ac:dyDescent="0.2">
      <c r="A306" s="22"/>
      <c r="B306" s="83" t="s">
        <v>160</v>
      </c>
      <c r="C306" s="82" t="s">
        <v>2</v>
      </c>
      <c r="D306" s="37"/>
      <c r="E306" s="35"/>
      <c r="F306" s="35">
        <f t="shared" si="19"/>
        <v>0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 s="80" customFormat="1" outlineLevel="1" x14ac:dyDescent="0.2">
      <c r="A307" s="22"/>
      <c r="B307" s="83" t="s">
        <v>161</v>
      </c>
      <c r="C307" s="82" t="s">
        <v>10</v>
      </c>
      <c r="D307" s="37"/>
      <c r="E307" s="35"/>
      <c r="F307" s="35">
        <f t="shared" si="19"/>
        <v>0</v>
      </c>
      <c r="G307" s="6"/>
      <c r="H307" s="6"/>
      <c r="I307" s="6"/>
      <c r="J307" s="6"/>
      <c r="K307" s="6"/>
      <c r="L307" s="6"/>
      <c r="M307" s="6"/>
      <c r="N307" s="6"/>
      <c r="O307" s="6"/>
    </row>
    <row r="308" spans="1:15" s="80" customFormat="1" outlineLevel="1" x14ac:dyDescent="0.2">
      <c r="A308" s="22"/>
      <c r="B308" s="83" t="s">
        <v>162</v>
      </c>
      <c r="C308" s="82" t="s">
        <v>10</v>
      </c>
      <c r="D308" s="37"/>
      <c r="E308" s="35"/>
      <c r="F308" s="35">
        <f t="shared" si="19"/>
        <v>0</v>
      </c>
      <c r="G308" s="6"/>
      <c r="H308" s="6"/>
      <c r="I308" s="6"/>
      <c r="J308" s="6"/>
      <c r="K308" s="6"/>
      <c r="L308" s="6"/>
      <c r="M308" s="6"/>
      <c r="N308" s="6"/>
      <c r="O308" s="6"/>
    </row>
    <row r="309" spans="1:15" s="47" customFormat="1" ht="9.6" customHeight="1" outlineLevel="1" x14ac:dyDescent="0.2">
      <c r="A309" s="55"/>
      <c r="B309" s="84"/>
      <c r="C309" s="27"/>
      <c r="D309" s="37"/>
      <c r="E309" s="35"/>
      <c r="F309" s="35"/>
      <c r="G309" s="6"/>
      <c r="H309" s="6"/>
      <c r="I309" s="6"/>
      <c r="J309" s="6"/>
      <c r="K309" s="6"/>
      <c r="L309" s="6"/>
      <c r="M309" s="6"/>
      <c r="N309" s="6"/>
      <c r="O309" s="6"/>
    </row>
    <row r="310" spans="1:15" s="47" customFormat="1" x14ac:dyDescent="0.2">
      <c r="A310" s="149" t="str">
        <f>"Sous-total H.T. "&amp;B296</f>
        <v>Sous-total H.T. Contrôle d'accès</v>
      </c>
      <c r="B310" s="150"/>
      <c r="C310" s="150"/>
      <c r="D310" s="150"/>
      <c r="E310" s="151"/>
      <c r="F310" s="39">
        <f>SUM(F299:F309)</f>
        <v>0</v>
      </c>
      <c r="G310" s="6"/>
      <c r="H310" s="6"/>
      <c r="I310" s="6"/>
      <c r="J310" s="6"/>
      <c r="K310" s="6"/>
      <c r="L310" s="6"/>
      <c r="M310" s="6"/>
      <c r="N310" s="6"/>
      <c r="O310" s="6"/>
    </row>
    <row r="311" spans="1:15" s="80" customFormat="1" x14ac:dyDescent="0.2">
      <c r="A311" s="22"/>
      <c r="B311" s="74"/>
      <c r="C311" s="66"/>
      <c r="D311" s="37"/>
      <c r="E311" s="48"/>
      <c r="F311" s="35"/>
      <c r="G311" s="6"/>
      <c r="H311" s="6"/>
      <c r="I311" s="6"/>
      <c r="J311" s="6"/>
      <c r="K311" s="6"/>
      <c r="L311" s="6"/>
      <c r="M311" s="6"/>
      <c r="N311" s="6"/>
      <c r="O311" s="6"/>
    </row>
    <row r="312" spans="1:15" s="80" customFormat="1" outlineLevel="1" x14ac:dyDescent="0.2">
      <c r="A312" s="31" t="s">
        <v>239</v>
      </c>
      <c r="B312" s="85" t="s">
        <v>163</v>
      </c>
      <c r="C312" s="86"/>
      <c r="D312" s="87"/>
      <c r="F312" s="21"/>
      <c r="G312" s="47"/>
      <c r="I312" s="47"/>
    </row>
    <row r="313" spans="1:15" s="80" customFormat="1" outlineLevel="1" x14ac:dyDescent="0.2">
      <c r="A313" s="22"/>
      <c r="B313" s="88"/>
      <c r="C313" s="86"/>
      <c r="D313" s="87"/>
      <c r="F313" s="21"/>
      <c r="G313" s="47"/>
      <c r="I313" s="47"/>
    </row>
    <row r="314" spans="1:15" s="80" customFormat="1" ht="25.5" outlineLevel="1" x14ac:dyDescent="0.2">
      <c r="A314" s="22"/>
      <c r="B314" s="89" t="s">
        <v>14</v>
      </c>
      <c r="C314" s="86"/>
      <c r="D314" s="37"/>
      <c r="E314" s="35"/>
      <c r="F314" s="35"/>
      <c r="G314" s="47"/>
      <c r="I314" s="47"/>
    </row>
    <row r="315" spans="1:15" s="80" customFormat="1" outlineLevel="1" x14ac:dyDescent="0.2">
      <c r="A315" s="22"/>
      <c r="B315" s="89"/>
      <c r="C315" s="86"/>
      <c r="D315" s="37"/>
      <c r="E315" s="35"/>
      <c r="F315" s="35"/>
      <c r="G315" s="47"/>
      <c r="I315" s="47"/>
    </row>
    <row r="316" spans="1:15" s="80" customFormat="1" outlineLevel="1" x14ac:dyDescent="0.2">
      <c r="A316" s="22"/>
      <c r="B316" s="83" t="s">
        <v>164</v>
      </c>
      <c r="C316" s="86" t="s">
        <v>10</v>
      </c>
      <c r="D316" s="37"/>
      <c r="E316" s="35"/>
      <c r="F316" s="35">
        <f>D316*E316</f>
        <v>0</v>
      </c>
      <c r="G316" s="47"/>
      <c r="I316" s="47"/>
    </row>
    <row r="317" spans="1:15" s="80" customFormat="1" outlineLevel="1" x14ac:dyDescent="0.2">
      <c r="A317" s="22"/>
      <c r="B317" s="83" t="s">
        <v>165</v>
      </c>
      <c r="C317" s="86" t="s">
        <v>10</v>
      </c>
      <c r="D317" s="37"/>
      <c r="E317" s="35"/>
      <c r="F317" s="35">
        <f>D317*E317</f>
        <v>0</v>
      </c>
      <c r="G317" s="47"/>
      <c r="I317" s="47"/>
    </row>
    <row r="318" spans="1:15" s="80" customFormat="1" ht="38.25" outlineLevel="1" x14ac:dyDescent="0.2">
      <c r="A318" s="22"/>
      <c r="B318" s="83" t="s">
        <v>166</v>
      </c>
      <c r="C318" s="86" t="s">
        <v>10</v>
      </c>
      <c r="D318" s="37"/>
      <c r="E318" s="35"/>
      <c r="F318" s="35">
        <f>D318*E318</f>
        <v>0</v>
      </c>
      <c r="G318" s="47"/>
      <c r="I318" s="47"/>
    </row>
    <row r="319" spans="1:15" s="80" customFormat="1" outlineLevel="1" x14ac:dyDescent="0.2">
      <c r="A319" s="22"/>
      <c r="B319" s="83" t="s">
        <v>167</v>
      </c>
      <c r="C319" s="86" t="s">
        <v>10</v>
      </c>
      <c r="D319" s="37"/>
      <c r="E319" s="35"/>
      <c r="F319" s="35">
        <f>D319*E319</f>
        <v>0</v>
      </c>
      <c r="G319" s="47"/>
      <c r="I319" s="47"/>
    </row>
    <row r="320" spans="1:15" s="80" customFormat="1" outlineLevel="1" x14ac:dyDescent="0.2">
      <c r="A320" s="22"/>
      <c r="B320" s="83" t="s">
        <v>168</v>
      </c>
      <c r="C320" s="86" t="s">
        <v>10</v>
      </c>
      <c r="D320" s="37"/>
      <c r="E320" s="35"/>
      <c r="F320" s="35">
        <f>D320*E320</f>
        <v>0</v>
      </c>
      <c r="G320" s="47"/>
      <c r="I320" s="47"/>
    </row>
    <row r="321" spans="1:15" s="47" customFormat="1" ht="10.35" customHeight="1" outlineLevel="1" x14ac:dyDescent="0.2">
      <c r="A321" s="22"/>
      <c r="B321" s="38"/>
      <c r="C321" s="66"/>
      <c r="D321" s="90"/>
      <c r="E321" s="48"/>
      <c r="F321" s="35"/>
      <c r="G321" s="6"/>
      <c r="H321" s="6"/>
      <c r="I321" s="6"/>
      <c r="J321" s="6"/>
      <c r="K321" s="6"/>
      <c r="L321" s="6"/>
      <c r="M321" s="6"/>
      <c r="N321" s="6"/>
      <c r="O321" s="6"/>
    </row>
    <row r="322" spans="1:15" s="80" customFormat="1" x14ac:dyDescent="0.2">
      <c r="A322" s="149" t="str">
        <f>"Sous-total H.T. "&amp;B312</f>
        <v>Sous-total H.T. Interphonie</v>
      </c>
      <c r="B322" s="150"/>
      <c r="C322" s="150"/>
      <c r="D322" s="150"/>
      <c r="E322" s="151"/>
      <c r="F322" s="39">
        <f>SUM(F316:F321)</f>
        <v>0</v>
      </c>
      <c r="G322" s="6"/>
      <c r="H322" s="6"/>
      <c r="I322" s="6"/>
      <c r="J322" s="6"/>
      <c r="K322" s="6"/>
      <c r="L322" s="6"/>
      <c r="M322" s="6"/>
    </row>
    <row r="323" spans="1:15" s="80" customFormat="1" x14ac:dyDescent="0.2">
      <c r="A323" s="22"/>
      <c r="B323" s="74"/>
      <c r="C323" s="66"/>
      <c r="D323" s="37"/>
      <c r="E323" s="48"/>
      <c r="F323" s="35"/>
      <c r="G323" s="6"/>
      <c r="H323" s="6"/>
      <c r="I323" s="6"/>
      <c r="J323" s="6"/>
      <c r="K323" s="6"/>
      <c r="L323" s="6"/>
      <c r="M323" s="6"/>
      <c r="N323" s="6"/>
      <c r="O323" s="6"/>
    </row>
    <row r="324" spans="1:15" s="80" customFormat="1" outlineLevel="1" x14ac:dyDescent="0.2">
      <c r="A324" s="31" t="s">
        <v>238</v>
      </c>
      <c r="B324" s="32" t="s">
        <v>169</v>
      </c>
      <c r="C324" s="56"/>
      <c r="D324" s="58"/>
      <c r="E324" s="58"/>
      <c r="F324" s="28"/>
      <c r="G324" s="6"/>
      <c r="H324" s="6"/>
      <c r="I324" s="6"/>
      <c r="J324" s="6"/>
      <c r="K324" s="6"/>
      <c r="L324" s="6"/>
      <c r="M324" s="6"/>
      <c r="N324" s="6"/>
      <c r="O324" s="6"/>
    </row>
    <row r="325" spans="1:15" s="80" customFormat="1" outlineLevel="1" x14ac:dyDescent="0.2">
      <c r="A325" s="59"/>
      <c r="B325" s="36"/>
      <c r="C325" s="56"/>
      <c r="D325" s="58"/>
      <c r="E325" s="58"/>
      <c r="F325" s="28"/>
      <c r="G325" s="6"/>
      <c r="H325" s="6"/>
      <c r="I325" s="6"/>
      <c r="J325" s="6"/>
      <c r="K325" s="6"/>
      <c r="L325" s="6"/>
      <c r="M325" s="6"/>
      <c r="N325" s="6"/>
      <c r="O325" s="6"/>
    </row>
    <row r="326" spans="1:15" s="80" customFormat="1" ht="25.5" outlineLevel="1" x14ac:dyDescent="0.2">
      <c r="A326" s="59"/>
      <c r="B326" s="43" t="s">
        <v>20</v>
      </c>
      <c r="C326" s="56"/>
      <c r="D326" s="58"/>
      <c r="E326" s="58"/>
      <c r="F326" s="28"/>
      <c r="G326" s="6"/>
      <c r="H326" s="6"/>
      <c r="I326" s="6"/>
      <c r="J326" s="6"/>
      <c r="K326" s="6"/>
      <c r="L326" s="6"/>
      <c r="M326" s="6"/>
      <c r="N326" s="6"/>
      <c r="O326" s="6"/>
    </row>
    <row r="327" spans="1:15" s="80" customFormat="1" outlineLevel="1" x14ac:dyDescent="0.2">
      <c r="A327" s="59"/>
      <c r="B327" s="36" t="s">
        <v>221</v>
      </c>
      <c r="C327" s="27" t="s">
        <v>2</v>
      </c>
      <c r="D327" s="58"/>
      <c r="E327" s="35"/>
      <c r="F327" s="35">
        <f t="shared" ref="F327:F334" si="20">E327*D327</f>
        <v>0</v>
      </c>
      <c r="G327" s="6"/>
      <c r="H327" s="6"/>
      <c r="I327" s="6"/>
      <c r="J327" s="6"/>
      <c r="K327" s="6"/>
      <c r="L327" s="6"/>
      <c r="M327" s="6"/>
      <c r="N327" s="6"/>
      <c r="O327" s="6"/>
    </row>
    <row r="328" spans="1:15" s="80" customFormat="1" outlineLevel="1" x14ac:dyDescent="0.2">
      <c r="A328" s="59"/>
      <c r="B328" s="36" t="s">
        <v>170</v>
      </c>
      <c r="C328" s="27" t="s">
        <v>10</v>
      </c>
      <c r="D328" s="58"/>
      <c r="E328" s="35"/>
      <c r="F328" s="35">
        <f t="shared" si="20"/>
        <v>0</v>
      </c>
      <c r="G328" s="6"/>
      <c r="H328" s="6"/>
      <c r="I328" s="6"/>
      <c r="J328" s="6"/>
      <c r="K328" s="6"/>
      <c r="L328" s="6"/>
      <c r="M328" s="6"/>
      <c r="N328" s="6"/>
      <c r="O328" s="6"/>
    </row>
    <row r="329" spans="1:15" s="80" customFormat="1" outlineLevel="1" x14ac:dyDescent="0.2">
      <c r="A329" s="59"/>
      <c r="B329" s="36" t="s">
        <v>171</v>
      </c>
      <c r="C329" s="27" t="s">
        <v>10</v>
      </c>
      <c r="D329" s="58"/>
      <c r="E329" s="35"/>
      <c r="F329" s="35">
        <f t="shared" si="20"/>
        <v>0</v>
      </c>
      <c r="G329" s="6"/>
      <c r="H329" s="6"/>
      <c r="I329" s="6"/>
      <c r="J329" s="6"/>
      <c r="K329" s="6"/>
      <c r="L329" s="6"/>
      <c r="M329" s="6"/>
      <c r="N329" s="6"/>
      <c r="O329" s="6"/>
    </row>
    <row r="330" spans="1:15" s="80" customFormat="1" outlineLevel="1" x14ac:dyDescent="0.2">
      <c r="A330" s="59"/>
      <c r="B330" s="36" t="s">
        <v>172</v>
      </c>
      <c r="C330" s="27" t="s">
        <v>2</v>
      </c>
      <c r="D330" s="58"/>
      <c r="E330" s="35"/>
      <c r="F330" s="35">
        <f t="shared" si="20"/>
        <v>0</v>
      </c>
      <c r="G330" s="6"/>
      <c r="H330" s="6"/>
      <c r="I330" s="6"/>
      <c r="J330" s="6"/>
      <c r="K330" s="6"/>
      <c r="L330" s="6"/>
      <c r="M330" s="6"/>
      <c r="N330" s="6"/>
      <c r="O330" s="6"/>
    </row>
    <row r="331" spans="1:15" s="80" customFormat="1" outlineLevel="1" x14ac:dyDescent="0.2">
      <c r="A331" s="59"/>
      <c r="B331" s="36" t="s">
        <v>173</v>
      </c>
      <c r="C331" s="27" t="s">
        <v>10</v>
      </c>
      <c r="D331" s="58"/>
      <c r="E331" s="35"/>
      <c r="F331" s="35">
        <f t="shared" si="20"/>
        <v>0</v>
      </c>
      <c r="G331" s="6"/>
      <c r="H331" s="6"/>
      <c r="I331" s="6"/>
      <c r="J331" s="6"/>
      <c r="K331" s="6"/>
      <c r="L331" s="6"/>
      <c r="M331" s="6"/>
      <c r="N331" s="6"/>
      <c r="O331" s="6"/>
    </row>
    <row r="332" spans="1:15" s="80" customFormat="1" outlineLevel="1" x14ac:dyDescent="0.2">
      <c r="A332" s="59"/>
      <c r="B332" s="36" t="s">
        <v>174</v>
      </c>
      <c r="C332" s="27" t="s">
        <v>10</v>
      </c>
      <c r="D332" s="58"/>
      <c r="E332" s="35"/>
      <c r="F332" s="35">
        <f t="shared" si="20"/>
        <v>0</v>
      </c>
      <c r="G332" s="6"/>
      <c r="H332" s="6"/>
      <c r="I332" s="6"/>
      <c r="J332" s="6"/>
      <c r="K332" s="6"/>
      <c r="L332" s="6"/>
      <c r="M332" s="6"/>
      <c r="N332" s="6"/>
      <c r="O332" s="6"/>
    </row>
    <row r="333" spans="1:15" s="80" customFormat="1" outlineLevel="1" x14ac:dyDescent="0.2">
      <c r="A333" s="59"/>
      <c r="B333" s="36" t="s">
        <v>175</v>
      </c>
      <c r="C333" s="27" t="s">
        <v>10</v>
      </c>
      <c r="D333" s="58"/>
      <c r="E333" s="35"/>
      <c r="F333" s="35">
        <f t="shared" si="20"/>
        <v>0</v>
      </c>
      <c r="G333" s="6"/>
      <c r="H333" s="6"/>
      <c r="I333" s="6"/>
      <c r="J333" s="6"/>
      <c r="K333" s="6"/>
      <c r="L333" s="6"/>
      <c r="M333" s="6"/>
      <c r="N333" s="6"/>
      <c r="O333" s="6"/>
    </row>
    <row r="334" spans="1:15" s="80" customFormat="1" outlineLevel="1" x14ac:dyDescent="0.2">
      <c r="A334" s="59"/>
      <c r="B334" s="36" t="s">
        <v>41</v>
      </c>
      <c r="C334" s="27" t="s">
        <v>10</v>
      </c>
      <c r="D334" s="58"/>
      <c r="E334" s="35"/>
      <c r="F334" s="35">
        <f t="shared" si="20"/>
        <v>0</v>
      </c>
      <c r="G334" s="6"/>
      <c r="H334" s="6"/>
      <c r="I334" s="6"/>
      <c r="J334" s="6"/>
      <c r="K334" s="6"/>
      <c r="L334" s="6"/>
      <c r="M334" s="6"/>
      <c r="N334" s="6"/>
      <c r="O334" s="6"/>
    </row>
    <row r="335" spans="1:15" s="80" customFormat="1" ht="11.45" customHeight="1" outlineLevel="1" x14ac:dyDescent="0.2">
      <c r="A335" s="59"/>
      <c r="B335" s="56"/>
      <c r="C335" s="27"/>
      <c r="D335" s="58"/>
      <c r="E335" s="58"/>
      <c r="F335" s="28"/>
      <c r="G335" s="6"/>
      <c r="H335" s="6"/>
      <c r="I335" s="6"/>
      <c r="J335" s="6"/>
      <c r="K335" s="6"/>
      <c r="L335" s="6"/>
      <c r="M335" s="6"/>
      <c r="N335" s="6"/>
      <c r="O335" s="6"/>
    </row>
    <row r="336" spans="1:15" s="80" customFormat="1" x14ac:dyDescent="0.2">
      <c r="A336" s="149" t="str">
        <f>"Sous-total H.T. "&amp;B324</f>
        <v>Sous-total H.T. Coffret de gestion de SAS</v>
      </c>
      <c r="B336" s="150"/>
      <c r="C336" s="150"/>
      <c r="D336" s="150"/>
      <c r="E336" s="151"/>
      <c r="F336" s="39">
        <f>SUM(F327:F335)</f>
        <v>0</v>
      </c>
      <c r="G336" s="6"/>
      <c r="H336" s="6"/>
      <c r="I336" s="6"/>
      <c r="J336" s="6"/>
      <c r="K336" s="6"/>
      <c r="L336" s="6"/>
      <c r="M336" s="6"/>
      <c r="N336" s="6"/>
      <c r="O336" s="6"/>
    </row>
    <row r="337" spans="1:15" s="80" customFormat="1" x14ac:dyDescent="0.2">
      <c r="A337" s="22"/>
      <c r="B337" s="91"/>
      <c r="C337" s="66"/>
      <c r="D337" s="92"/>
      <c r="E337" s="48"/>
      <c r="F337" s="35"/>
      <c r="G337" s="6"/>
      <c r="H337" s="6"/>
      <c r="I337" s="6"/>
      <c r="J337" s="6"/>
      <c r="K337" s="6"/>
      <c r="L337" s="6"/>
      <c r="M337" s="6"/>
      <c r="N337" s="6"/>
      <c r="O337" s="6"/>
    </row>
    <row r="338" spans="1:15" s="80" customFormat="1" x14ac:dyDescent="0.2">
      <c r="A338" s="149" t="str">
        <f>"TOTAL H.T. "&amp;B235</f>
        <v>TOTAL H.T. COURANTS FAIBLES</v>
      </c>
      <c r="B338" s="150"/>
      <c r="C338" s="150"/>
      <c r="D338" s="150"/>
      <c r="E338" s="151"/>
      <c r="F338" s="39">
        <f>F294+F279+F310+F322+F336</f>
        <v>0</v>
      </c>
      <c r="G338" s="6"/>
      <c r="H338" s="6"/>
      <c r="I338" s="6"/>
      <c r="J338" s="6"/>
      <c r="K338" s="6"/>
      <c r="L338" s="6"/>
      <c r="M338" s="6"/>
      <c r="N338" s="6"/>
      <c r="O338" s="6"/>
    </row>
    <row r="339" spans="1:15" s="80" customFormat="1" x14ac:dyDescent="0.2">
      <c r="A339" s="21"/>
      <c r="B339" s="93"/>
      <c r="C339" s="94"/>
      <c r="D339" s="95"/>
      <c r="E339" s="96"/>
      <c r="F339" s="68"/>
      <c r="G339" s="6"/>
      <c r="H339" s="6"/>
      <c r="I339" s="6"/>
      <c r="J339" s="6"/>
      <c r="K339" s="6"/>
      <c r="L339" s="6"/>
      <c r="M339" s="6"/>
      <c r="N339" s="6"/>
      <c r="O339" s="6"/>
    </row>
    <row r="340" spans="1:15" s="80" customFormat="1" x14ac:dyDescent="0.2">
      <c r="A340" s="149" t="str">
        <f>"TOTAL H.T. "&amp;B8</f>
        <v>TOTAL H.T. LOT 03 ELECTRICITE COURANTS FORTS ET COURANTS FAIBLES Consultation 26-TV202EGP</v>
      </c>
      <c r="B340" s="150"/>
      <c r="C340" s="150"/>
      <c r="D340" s="150"/>
      <c r="E340" s="151"/>
      <c r="F340" s="39">
        <f>F338+F233</f>
        <v>0</v>
      </c>
      <c r="G340" s="6"/>
      <c r="H340" s="6"/>
      <c r="I340" s="6"/>
      <c r="J340" s="6"/>
      <c r="K340" s="6"/>
      <c r="L340" s="6"/>
      <c r="M340" s="6"/>
      <c r="N340" s="6"/>
      <c r="O340" s="6"/>
    </row>
    <row r="341" spans="1:15" s="80" customFormat="1" x14ac:dyDescent="0.2">
      <c r="B341" s="97"/>
      <c r="C341" s="66"/>
      <c r="D341" s="67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</row>
    <row r="342" spans="1:15" s="80" customFormat="1" x14ac:dyDescent="0.2">
      <c r="B342" s="97"/>
      <c r="C342" s="66"/>
      <c r="D342" s="67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 s="80" customFormat="1" x14ac:dyDescent="0.2">
      <c r="B343" s="97"/>
      <c r="C343" s="66"/>
      <c r="D343" s="67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</row>
    <row r="344" spans="1:15" s="80" customFormat="1" x14ac:dyDescent="0.2">
      <c r="B344" s="97"/>
      <c r="C344" s="66"/>
      <c r="D344" s="67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</row>
    <row r="345" spans="1:15" s="80" customFormat="1" x14ac:dyDescent="0.2">
      <c r="B345" s="97"/>
      <c r="C345" s="66"/>
      <c r="D345" s="67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</row>
    <row r="346" spans="1:15" s="80" customFormat="1" x14ac:dyDescent="0.2">
      <c r="B346" s="97"/>
      <c r="C346" s="66"/>
      <c r="D346" s="67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</row>
    <row r="347" spans="1:15" s="80" customFormat="1" x14ac:dyDescent="0.2">
      <c r="B347" s="97"/>
      <c r="C347" s="66"/>
      <c r="D347" s="67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</row>
    <row r="348" spans="1:15" s="80" customFormat="1" x14ac:dyDescent="0.2">
      <c r="B348" s="97"/>
      <c r="C348" s="66"/>
      <c r="D348" s="67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</row>
    <row r="349" spans="1:15" s="80" customFormat="1" x14ac:dyDescent="0.2">
      <c r="B349" s="97"/>
      <c r="C349" s="66"/>
      <c r="D349" s="67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</row>
    <row r="350" spans="1:15" s="80" customFormat="1" x14ac:dyDescent="0.2">
      <c r="B350" s="97"/>
      <c r="C350" s="66"/>
      <c r="D350" s="67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</row>
    <row r="351" spans="1:15" s="80" customFormat="1" x14ac:dyDescent="0.2">
      <c r="B351" s="97"/>
      <c r="C351" s="66"/>
      <c r="D351" s="67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</row>
    <row r="352" spans="1:15" s="80" customFormat="1" x14ac:dyDescent="0.2">
      <c r="B352" s="97"/>
      <c r="C352" s="66"/>
      <c r="D352" s="67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</row>
    <row r="353" spans="2:15" s="80" customFormat="1" x14ac:dyDescent="0.2">
      <c r="B353" s="97"/>
      <c r="C353" s="66"/>
      <c r="D353" s="67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</row>
    <row r="354" spans="2:15" s="80" customFormat="1" x14ac:dyDescent="0.2">
      <c r="B354" s="97"/>
      <c r="C354" s="66"/>
      <c r="D354" s="67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</row>
    <row r="355" spans="2:15" s="80" customFormat="1" x14ac:dyDescent="0.2">
      <c r="B355" s="97"/>
      <c r="C355" s="66"/>
      <c r="D355" s="67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</row>
    <row r="356" spans="2:15" s="80" customFormat="1" x14ac:dyDescent="0.2">
      <c r="B356" s="97"/>
      <c r="C356" s="66"/>
      <c r="D356" s="67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</row>
    <row r="357" spans="2:15" s="80" customFormat="1" x14ac:dyDescent="0.2">
      <c r="B357" s="97"/>
      <c r="C357" s="66"/>
      <c r="D357" s="67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</row>
    <row r="358" spans="2:15" s="80" customFormat="1" x14ac:dyDescent="0.2">
      <c r="B358" s="97"/>
      <c r="C358" s="66"/>
      <c r="D358" s="67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</row>
    <row r="359" spans="2:15" s="80" customFormat="1" x14ac:dyDescent="0.2">
      <c r="B359" s="97"/>
      <c r="C359" s="66"/>
      <c r="D359" s="67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</row>
    <row r="360" spans="2:15" s="80" customFormat="1" x14ac:dyDescent="0.2">
      <c r="B360" s="97"/>
      <c r="C360" s="66"/>
      <c r="D360" s="67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</row>
    <row r="361" spans="2:15" s="80" customFormat="1" x14ac:dyDescent="0.2">
      <c r="B361" s="97"/>
      <c r="C361" s="66"/>
      <c r="D361" s="67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</row>
    <row r="362" spans="2:15" s="80" customFormat="1" x14ac:dyDescent="0.2">
      <c r="B362" s="97"/>
      <c r="C362" s="66"/>
      <c r="D362" s="67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</row>
    <row r="363" spans="2:15" s="80" customFormat="1" x14ac:dyDescent="0.2">
      <c r="B363" s="97"/>
      <c r="C363" s="66"/>
      <c r="D363" s="67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</row>
    <row r="364" spans="2:15" s="80" customFormat="1" x14ac:dyDescent="0.2">
      <c r="B364" s="97"/>
      <c r="C364" s="66"/>
      <c r="D364" s="67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</row>
    <row r="365" spans="2:15" s="80" customFormat="1" x14ac:dyDescent="0.2">
      <c r="B365" s="97"/>
      <c r="C365" s="66"/>
      <c r="D365" s="67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</row>
    <row r="366" spans="2:15" s="80" customFormat="1" x14ac:dyDescent="0.2">
      <c r="B366" s="97"/>
      <c r="C366" s="66"/>
      <c r="D366" s="67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</row>
    <row r="367" spans="2:15" s="80" customFormat="1" x14ac:dyDescent="0.2">
      <c r="B367" s="97"/>
      <c r="C367" s="66"/>
      <c r="D367" s="67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</row>
    <row r="368" spans="2:15" s="80" customFormat="1" x14ac:dyDescent="0.2">
      <c r="B368" s="97"/>
      <c r="C368" s="66"/>
      <c r="D368" s="67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</row>
    <row r="369" spans="2:15" s="80" customFormat="1" x14ac:dyDescent="0.2">
      <c r="B369" s="97"/>
      <c r="C369" s="66"/>
      <c r="D369" s="67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</row>
    <row r="370" spans="2:15" s="80" customFormat="1" x14ac:dyDescent="0.2">
      <c r="B370" s="97"/>
      <c r="C370" s="66"/>
      <c r="D370" s="67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</row>
    <row r="371" spans="2:15" s="80" customFormat="1" x14ac:dyDescent="0.2">
      <c r="B371" s="97"/>
      <c r="C371" s="66"/>
      <c r="D371" s="67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</row>
    <row r="372" spans="2:15" s="80" customFormat="1" x14ac:dyDescent="0.2">
      <c r="B372" s="97"/>
      <c r="C372" s="66"/>
      <c r="D372" s="67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</row>
    <row r="373" spans="2:15" s="80" customFormat="1" x14ac:dyDescent="0.2">
      <c r="B373" s="97"/>
      <c r="C373" s="66"/>
      <c r="D373" s="67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</row>
    <row r="374" spans="2:15" s="80" customFormat="1" x14ac:dyDescent="0.2">
      <c r="B374" s="97"/>
      <c r="C374" s="66"/>
      <c r="D374" s="67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</row>
    <row r="375" spans="2:15" s="80" customFormat="1" x14ac:dyDescent="0.2">
      <c r="B375" s="97"/>
      <c r="C375" s="66"/>
      <c r="D375" s="67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</row>
    <row r="376" spans="2:15" s="80" customFormat="1" x14ac:dyDescent="0.2">
      <c r="B376" s="97"/>
      <c r="C376" s="66"/>
      <c r="D376" s="67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</row>
    <row r="377" spans="2:15" s="80" customFormat="1" x14ac:dyDescent="0.2">
      <c r="B377" s="97"/>
      <c r="C377" s="66"/>
      <c r="D377" s="67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</row>
    <row r="378" spans="2:15" s="80" customFormat="1" x14ac:dyDescent="0.2">
      <c r="B378" s="97"/>
      <c r="C378" s="66"/>
      <c r="D378" s="67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</row>
    <row r="379" spans="2:15" s="80" customFormat="1" x14ac:dyDescent="0.2">
      <c r="B379" s="97"/>
      <c r="C379" s="66"/>
      <c r="D379" s="67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</row>
    <row r="380" spans="2:15" s="80" customFormat="1" x14ac:dyDescent="0.2">
      <c r="B380" s="97"/>
      <c r="C380" s="66"/>
      <c r="D380" s="67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</row>
    <row r="381" spans="2:15" s="80" customFormat="1" x14ac:dyDescent="0.2">
      <c r="B381" s="97"/>
      <c r="C381" s="66"/>
      <c r="D381" s="67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</row>
    <row r="382" spans="2:15" s="80" customFormat="1" x14ac:dyDescent="0.2">
      <c r="B382" s="97"/>
      <c r="C382" s="66"/>
      <c r="D382" s="67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</row>
  </sheetData>
  <mergeCells count="24">
    <mergeCell ref="A31:E31"/>
    <mergeCell ref="B6:B7"/>
    <mergeCell ref="A16:E16"/>
    <mergeCell ref="A222:E222"/>
    <mergeCell ref="A49:E49"/>
    <mergeCell ref="A56:E56"/>
    <mergeCell ref="A67:E67"/>
    <mergeCell ref="A91:E91"/>
    <mergeCell ref="A132:E132"/>
    <mergeCell ref="A156:E156"/>
    <mergeCell ref="A168:E168"/>
    <mergeCell ref="A181:E181"/>
    <mergeCell ref="A79:E79"/>
    <mergeCell ref="A99:E99"/>
    <mergeCell ref="A107:E107"/>
    <mergeCell ref="A231:E231"/>
    <mergeCell ref="A338:E338"/>
    <mergeCell ref="A340:E340"/>
    <mergeCell ref="A233:E233"/>
    <mergeCell ref="A279:E279"/>
    <mergeCell ref="A294:E294"/>
    <mergeCell ref="A310:E310"/>
    <mergeCell ref="A322:E322"/>
    <mergeCell ref="A336:E336"/>
  </mergeCells>
  <phoneticPr fontId="20" type="noConversion"/>
  <pageMargins left="0.59055118110236227" right="0.59055118110236227" top="0.59055118110236227" bottom="0.78740157480314965" header="0.31496062992125984" footer="0.39370078740157483"/>
  <pageSetup paperSize="9" scale="99" fitToHeight="0" orientation="portrait" r:id="rId1"/>
  <headerFooter alignWithMargins="0">
    <oddHeader>&amp;L&amp;"Arial,Gras italique"&amp;8Mise en conformité du laboratoire radiopharmacie
HOPITAL EUROPEEN GEORGES POMPIDOU
&amp;C
 &amp;R&amp;"Arial,Gras italique"&amp;8DCE/ DPGF/LOT 03 ELEC  &amp;P</oddHeader>
  </headerFooter>
  <rowBreaks count="6" manualBreakCount="6">
    <brk id="49" max="5" man="1"/>
    <brk id="91" max="5" man="1"/>
    <brk id="139" max="5" man="1"/>
    <brk id="188" max="5" man="1"/>
    <brk id="249" max="5" man="1"/>
    <brk id="294" max="5" man="1"/>
  </rowBreaks>
  <colBreaks count="1" manualBreakCount="1">
    <brk id="6" max="58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03 ELEC</vt:lpstr>
      <vt:lpstr>'LOT 03 ELEC'!Impression_des_titres</vt:lpstr>
      <vt:lpstr>'LOT 03 ELEC'!Zone_d_impression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BELLADJEL</dc:creator>
  <cp:lastModifiedBy>ALCHOURROUN PETRISSANS Mikel</cp:lastModifiedBy>
  <cp:lastPrinted>2026-04-15T15:39:09Z</cp:lastPrinted>
  <dcterms:created xsi:type="dcterms:W3CDTF">2026-02-02T09:08:29Z</dcterms:created>
  <dcterms:modified xsi:type="dcterms:W3CDTF">2026-04-27T10:23:31Z</dcterms:modified>
</cp:coreProperties>
</file>